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filterPrivacy="1" defaultThemeVersion="124226"/>
  <xr:revisionPtr revIDLastSave="0" documentId="13_ncr:1_{1B7FCAAA-63C2-4E0E-B55B-6BC8F5F59832}" xr6:coauthVersionLast="47" xr6:coauthVersionMax="47" xr10:uidLastSave="{00000000-0000-0000-0000-000000000000}"/>
  <bookViews>
    <workbookView xWindow="70635" yWindow="450" windowWidth="28800" windowHeight="15285" tabRatio="933" activeTab="3" xr2:uid="{00000000-000D-0000-FFFF-FFFF00000000}"/>
  </bookViews>
  <sheets>
    <sheet name="PG" sheetId="8" r:id="rId1"/>
    <sheet name="Sommaire" sheetId="23" r:id="rId2"/>
    <sheet name="Préambule" sheetId="22" r:id="rId3"/>
    <sheet name="DPGF" sheetId="24" r:id="rId4"/>
    <sheet name="PSE" sheetId="25" r:id="rId5"/>
    <sheet name="RECAP" sheetId="11" r:id="rId6"/>
  </sheets>
  <definedNames>
    <definedName name="_Hlk124664616" localSheetId="5">RECAP!#REF!</definedName>
    <definedName name="_xlnm.Print_Area" localSheetId="3">DPGF!$A$1:$E$220</definedName>
    <definedName name="_xlnm.Print_Area" localSheetId="0">PG!$A$1:$G$28</definedName>
    <definedName name="_xlnm.Print_Area" localSheetId="2">Préambule!$A$1:$D$10</definedName>
    <definedName name="_xlnm.Print_Area" localSheetId="4">PSE!$A$1:$E$57</definedName>
    <definedName name="_xlnm.Print_Area" localSheetId="5">RECAP!$A$1:$D$50</definedName>
    <definedName name="_xlnm.Print_Area" localSheetId="1">Sommaire!$A$1:$D$10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55" i="24" l="1"/>
  <c r="B163" i="24"/>
  <c r="E163" i="24"/>
  <c r="E55" i="25"/>
  <c r="E53" i="25"/>
  <c r="E51" i="25"/>
  <c r="E49" i="25"/>
  <c r="E47" i="25"/>
  <c r="E56" i="25" s="1"/>
  <c r="E57" i="25" s="1"/>
  <c r="E201" i="24" l="1"/>
  <c r="E195" i="24"/>
  <c r="E193" i="24"/>
  <c r="E185" i="24"/>
  <c r="E184" i="24"/>
  <c r="E182" i="24"/>
  <c r="E180" i="24"/>
  <c r="E146" i="24"/>
  <c r="B142" i="24"/>
  <c r="B143" i="24" s="1"/>
  <c r="E143" i="24" s="1"/>
  <c r="E141" i="24"/>
  <c r="E140" i="24"/>
  <c r="E135" i="24"/>
  <c r="E134" i="24"/>
  <c r="E132" i="24"/>
  <c r="E142" i="24" l="1"/>
  <c r="B172" i="24" l="1"/>
  <c r="E160" i="24"/>
  <c r="E162" i="24"/>
  <c r="B106" i="24"/>
  <c r="E122" i="24"/>
  <c r="E121" i="24"/>
  <c r="B89" i="24"/>
  <c r="E126" i="24"/>
  <c r="B43" i="24"/>
  <c r="B38" i="25"/>
  <c r="E38" i="25" s="1"/>
  <c r="B37" i="25"/>
  <c r="E37" i="25" s="1"/>
  <c r="B36" i="25"/>
  <c r="E36" i="25" s="1"/>
  <c r="B10" i="25"/>
  <c r="E10" i="25" s="1"/>
  <c r="E13" i="25"/>
  <c r="E12" i="25"/>
  <c r="E40" i="25"/>
  <c r="E34" i="25"/>
  <c r="E32" i="25"/>
  <c r="E30" i="25"/>
  <c r="E28" i="25"/>
  <c r="E26" i="25"/>
  <c r="E6" i="25"/>
  <c r="E7" i="25" s="1"/>
  <c r="B54" i="24"/>
  <c r="E41" i="25" l="1"/>
  <c r="B15" i="25"/>
  <c r="E15" i="25" s="1"/>
  <c r="B18" i="25"/>
  <c r="B16" i="25" l="1"/>
  <c r="E16" i="25" s="1"/>
  <c r="E18" i="25"/>
  <c r="B20" i="25"/>
  <c r="D50" i="11" l="1"/>
  <c r="B22" i="25"/>
  <c r="E22" i="25" s="1"/>
  <c r="E20" i="25"/>
  <c r="E23" i="25" l="1"/>
  <c r="E42" i="25" s="1"/>
  <c r="D48" i="11" s="1"/>
  <c r="B65" i="24" l="1"/>
  <c r="B58" i="24"/>
  <c r="E209" i="24"/>
  <c r="E210" i="24" s="1"/>
  <c r="D37" i="11" s="1"/>
  <c r="E206" i="24"/>
  <c r="E191" i="24"/>
  <c r="B120" i="24"/>
  <c r="E56" i="24"/>
  <c r="E50" i="24"/>
  <c r="E49" i="24"/>
  <c r="E37" i="24"/>
  <c r="E36" i="24"/>
  <c r="E15" i="24"/>
  <c r="E8" i="24"/>
  <c r="E7" i="24"/>
  <c r="E6" i="24"/>
  <c r="E5" i="24"/>
  <c r="E189" i="24"/>
  <c r="E187" i="24"/>
  <c r="E196" i="24" l="1"/>
  <c r="E9" i="24"/>
  <c r="D7" i="11" s="1"/>
  <c r="E158" i="24" l="1"/>
  <c r="E148" i="24"/>
  <c r="E138" i="24"/>
  <c r="E137" i="24"/>
  <c r="E149" i="24" l="1"/>
  <c r="D28" i="11"/>
  <c r="B174" i="24"/>
  <c r="B176" i="24"/>
  <c r="E110" i="24"/>
  <c r="B84" i="24"/>
  <c r="B78" i="24"/>
  <c r="B77" i="24"/>
  <c r="B71" i="24"/>
  <c r="E66" i="24"/>
  <c r="E64" i="24"/>
  <c r="E51" i="24"/>
  <c r="E43" i="24"/>
  <c r="B29" i="24"/>
  <c r="E218" i="24" l="1"/>
  <c r="E219" i="24" s="1"/>
  <c r="D41" i="11" s="1"/>
  <c r="E215" i="24"/>
  <c r="E213" i="24"/>
  <c r="E204" i="24"/>
  <c r="E203" i="24"/>
  <c r="E199" i="24"/>
  <c r="E207" i="24" s="1"/>
  <c r="E176" i="24"/>
  <c r="E174" i="24"/>
  <c r="E172" i="24"/>
  <c r="E170" i="24"/>
  <c r="E168" i="24"/>
  <c r="E166" i="24"/>
  <c r="E161" i="24"/>
  <c r="E159" i="24"/>
  <c r="E157" i="24"/>
  <c r="E155" i="24"/>
  <c r="E153" i="24"/>
  <c r="E128" i="24"/>
  <c r="E127" i="24"/>
  <c r="E120" i="24"/>
  <c r="E119" i="24"/>
  <c r="E124" i="24"/>
  <c r="E123" i="24"/>
  <c r="E117" i="24"/>
  <c r="E115" i="24"/>
  <c r="E114" i="24"/>
  <c r="E113" i="24"/>
  <c r="E112" i="24"/>
  <c r="E106" i="24"/>
  <c r="E101" i="24"/>
  <c r="E96" i="24"/>
  <c r="E91" i="24"/>
  <c r="E89" i="24"/>
  <c r="E88" i="24"/>
  <c r="E86" i="24"/>
  <c r="E87" i="24"/>
  <c r="E84" i="24"/>
  <c r="E83" i="24"/>
  <c r="E82" i="24"/>
  <c r="E78" i="24"/>
  <c r="E77" i="24"/>
  <c r="E76" i="24"/>
  <c r="E75" i="24"/>
  <c r="E71" i="24"/>
  <c r="E70" i="24"/>
  <c r="E65" i="24"/>
  <c r="E63" i="24"/>
  <c r="E62" i="24"/>
  <c r="E61" i="24"/>
  <c r="E60" i="24"/>
  <c r="E58" i="24"/>
  <c r="E57" i="24"/>
  <c r="E54" i="24"/>
  <c r="E53" i="24"/>
  <c r="E52" i="24"/>
  <c r="E45" i="24"/>
  <c r="E41" i="24"/>
  <c r="E34" i="24"/>
  <c r="E32" i="24"/>
  <c r="E31" i="24"/>
  <c r="E29" i="24"/>
  <c r="E28" i="24"/>
  <c r="E24" i="24"/>
  <c r="E20" i="24"/>
  <c r="E18" i="24"/>
  <c r="E16" i="24"/>
  <c r="E12" i="24"/>
  <c r="E13" i="24"/>
  <c r="E177" i="24" l="1"/>
  <c r="D31" i="11" s="1"/>
  <c r="E38" i="24"/>
  <c r="D13" i="11" s="1"/>
  <c r="E129" i="24"/>
  <c r="D25" i="11" s="1"/>
  <c r="E107" i="24"/>
  <c r="D23" i="11" s="1"/>
  <c r="E21" i="24"/>
  <c r="E72" i="24"/>
  <c r="D19" i="11" s="1"/>
  <c r="D33" i="11"/>
  <c r="D35" i="11"/>
  <c r="E46" i="24"/>
  <c r="E79" i="24"/>
  <c r="D21" i="11" s="1"/>
  <c r="E67" i="24"/>
  <c r="D9" i="11"/>
  <c r="E216" i="24"/>
  <c r="D39" i="11" s="1"/>
  <c r="E25" i="24"/>
  <c r="D11" i="11" s="1"/>
  <c r="D15" i="11" l="1"/>
  <c r="E220" i="24"/>
  <c r="D17" i="11"/>
  <c r="D43" i="11" l="1"/>
</calcChain>
</file>

<file path=xl/sharedStrings.xml><?xml version="1.0" encoding="utf-8"?>
<sst xmlns="http://schemas.openxmlformats.org/spreadsheetml/2006/main" count="509" uniqueCount="361">
  <si>
    <t>ml</t>
  </si>
  <si>
    <t>u</t>
  </si>
  <si>
    <t>Ens</t>
  </si>
  <si>
    <t>Liaisons équipotentielles</t>
  </si>
  <si>
    <t>Installations de chantier</t>
  </si>
  <si>
    <t>Commandes manuelles</t>
  </si>
  <si>
    <t>Percements &amp; rebouchages CF</t>
  </si>
  <si>
    <t>Équipements courants faibles</t>
  </si>
  <si>
    <t>Commandes automatiques</t>
  </si>
  <si>
    <t>Prises RJ45</t>
  </si>
  <si>
    <t>DÉCOMPOSITION DU PRIX GLOBAL ET FORFAITAIRE</t>
  </si>
  <si>
    <t>4, Rue du Gay - ZI de Thise
25220 Chalezeule
Tél. : 03.81.88.22.25
Fax : 03.81.60.70.75
E-Mail : contact@bet-bellucci.com</t>
  </si>
  <si>
    <t>Câblages</t>
  </si>
  <si>
    <t>Cordons de brassage</t>
  </si>
  <si>
    <t>Programmation et mise en service</t>
  </si>
  <si>
    <t>U</t>
  </si>
  <si>
    <t>PU</t>
  </si>
  <si>
    <t>PT</t>
  </si>
  <si>
    <t>Postes de travail</t>
  </si>
  <si>
    <t>Prises de courant spécialisées</t>
  </si>
  <si>
    <t>Réseau de terre</t>
  </si>
  <si>
    <t>Câblages capillaires</t>
  </si>
  <si>
    <t>Repérages des câbles</t>
  </si>
  <si>
    <t>Terre informatique</t>
  </si>
  <si>
    <r>
      <t>−</t>
    </r>
    <r>
      <rPr>
        <sz val="7"/>
        <rFont val="Times New Roman"/>
        <family val="1"/>
      </rPr>
      <t xml:space="preserve">               </t>
    </r>
    <r>
      <rPr>
        <sz val="11"/>
        <rFont val="Arial Narrow"/>
        <family val="2"/>
      </rPr>
      <t>Travaux annexes conforme CCTP</t>
    </r>
  </si>
  <si>
    <t>Terre électrique</t>
  </si>
  <si>
    <t>TOTAL POSTE 4.4. :</t>
  </si>
  <si>
    <t>TOTAL POSTE 4.5. :</t>
  </si>
  <si>
    <t>TOTAL POSTE 4.6. :</t>
  </si>
  <si>
    <t>TOTAL POSTE 4.7. :</t>
  </si>
  <si>
    <t>TOTAL POSTE 4.15. :</t>
  </si>
  <si>
    <t>Prises RJ45 sur postes de travail</t>
  </si>
  <si>
    <t>Programmation, mise en service et formation</t>
  </si>
  <si>
    <t>Centrale intrusion</t>
  </si>
  <si>
    <t>Déclencheurs manuels verts</t>
  </si>
  <si>
    <t>Luminaires intérieurs</t>
  </si>
  <si>
    <t>Prises de courant banalisées</t>
  </si>
  <si>
    <t>4.1.</t>
  </si>
  <si>
    <t>4.2.</t>
  </si>
  <si>
    <t>4.3.</t>
  </si>
  <si>
    <t>4.4.</t>
  </si>
  <si>
    <t>TOTAL POSTE 4.4.</t>
  </si>
  <si>
    <t>4.5.</t>
  </si>
  <si>
    <t>TOTAL POSTE 4.5.</t>
  </si>
  <si>
    <t>4.6.</t>
  </si>
  <si>
    <t>TOTAL POSTE 4.7.</t>
  </si>
  <si>
    <t>TOTAL POSTE 4.6.</t>
  </si>
  <si>
    <t>4.7.</t>
  </si>
  <si>
    <t>4.8.</t>
  </si>
  <si>
    <t>4.9.</t>
  </si>
  <si>
    <t>4.10.</t>
  </si>
  <si>
    <t>Luminaires extérieurs</t>
  </si>
  <si>
    <t>4.11.</t>
  </si>
  <si>
    <t>4.12.</t>
  </si>
  <si>
    <t>4.13.</t>
  </si>
  <si>
    <t>4.14.</t>
  </si>
  <si>
    <t>4.15.</t>
  </si>
  <si>
    <t>TOTAL POSTE 4.15.</t>
  </si>
  <si>
    <t>4.17.</t>
  </si>
  <si>
    <t>5.1.</t>
  </si>
  <si>
    <t>5.2.</t>
  </si>
  <si>
    <t>Canalisations de distribution BT</t>
  </si>
  <si>
    <t>Éclairages intérieurs</t>
  </si>
  <si>
    <t>Éclairages de sécurité</t>
  </si>
  <si>
    <t>Alimentations forces motrices diverses</t>
  </si>
  <si>
    <t>Précâblages téléphoniques et informatiques</t>
  </si>
  <si>
    <t>Travaux divers</t>
  </si>
  <si>
    <t>Travaux annexes</t>
  </si>
  <si>
    <t>4.</t>
  </si>
  <si>
    <t>Coupures d’urgence</t>
  </si>
  <si>
    <t>Éclairages extérieurs</t>
  </si>
  <si>
    <t>Occultations</t>
  </si>
  <si>
    <t>Système de sécurité incendie</t>
  </si>
  <si>
    <t>5.</t>
  </si>
  <si>
    <r>
      <t>1.</t>
    </r>
    <r>
      <rPr>
        <b/>
        <sz val="7"/>
        <rFont val="Times New Roman"/>
        <family val="1"/>
      </rPr>
      <t xml:space="preserve">                        </t>
    </r>
    <r>
      <rPr>
        <b/>
        <u/>
        <sz val="11"/>
        <rFont val="Arial Narrow"/>
        <family val="2"/>
      </rPr>
      <t>PRÉAMBULE</t>
    </r>
  </si>
  <si>
    <t>Goulottes de distribution BT</t>
  </si>
  <si>
    <t>Recettes</t>
  </si>
  <si>
    <t>Transmetteur téléphonique alarme anti-intrusion</t>
  </si>
  <si>
    <t>Claviers anti-intrusion</t>
  </si>
  <si>
    <t>Détecteurs anti-intrusion</t>
  </si>
  <si>
    <t>Sirènes anti-intrusion</t>
  </si>
  <si>
    <t>Lot plomberie</t>
  </si>
  <si>
    <t>Lot CVC</t>
  </si>
  <si>
    <t>Déclencheurs manuels (DM)</t>
  </si>
  <si>
    <t>Alimentations ventouses</t>
  </si>
  <si>
    <r>
      <t>2.</t>
    </r>
    <r>
      <rPr>
        <b/>
        <sz val="7"/>
        <rFont val="Times New Roman"/>
        <family val="1"/>
      </rPr>
      <t xml:space="preserve">                        </t>
    </r>
    <r>
      <rPr>
        <b/>
        <u/>
        <sz val="11"/>
        <rFont val="Arial Narrow"/>
        <family val="2"/>
      </rPr>
      <t>ÉTUDES ET PRESTATIONS À LA CHARGE DE L’ENTREPRISE</t>
    </r>
  </si>
  <si>
    <r>
      <t>−</t>
    </r>
    <r>
      <rPr>
        <sz val="7"/>
        <rFont val="Times New Roman"/>
        <family val="1"/>
      </rPr>
      <t xml:space="preserve">               </t>
    </r>
    <r>
      <rPr>
        <sz val="11"/>
        <rFont val="Arial Narrow"/>
        <family val="2"/>
      </rPr>
      <t>Câblages en câbles 4 paires – catégorie 6A – Classe Ea – U/FTP ou F/FTP – Conforme IEEE 802.3bt POE++ jusqu’à type 4 selon normes ISO/IEC 14763-2 2019 et EN 50174-2 2018</t>
    </r>
  </si>
  <si>
    <r>
      <t>−</t>
    </r>
    <r>
      <rPr>
        <sz val="7"/>
        <rFont val="Times New Roman"/>
        <family val="1"/>
      </rPr>
      <t xml:space="preserve">               </t>
    </r>
    <r>
      <rPr>
        <sz val="11"/>
        <rFont val="Arial Narrow"/>
        <family val="2"/>
      </rPr>
      <t>Liaisons équipotentielles, conforme CCTP</t>
    </r>
  </si>
  <si>
    <r>
      <t>−</t>
    </r>
    <r>
      <rPr>
        <sz val="7"/>
        <rFont val="Times New Roman"/>
        <family val="1"/>
      </rPr>
      <t xml:space="preserve">               </t>
    </r>
    <r>
      <rPr>
        <sz val="11"/>
        <rFont val="Arial Narrow"/>
        <family val="2"/>
      </rPr>
      <t>Câblages interrupteurs ou boutons poussoirs avec câble U1000 R2V 3G1.5mm²</t>
    </r>
  </si>
  <si>
    <r>
      <t>−</t>
    </r>
    <r>
      <rPr>
        <sz val="7"/>
        <rFont val="Times New Roman"/>
        <family val="1"/>
      </rPr>
      <t xml:space="preserve">               </t>
    </r>
    <r>
      <rPr>
        <sz val="11"/>
        <rFont val="Arial Narrow"/>
        <family val="2"/>
      </rPr>
      <t>Télécommande de mise à l'état de repos agissant sur tous les BAES de marque URA type BTM multifonction 140012 ou équivalent</t>
    </r>
  </si>
  <si>
    <r>
      <t>−</t>
    </r>
    <r>
      <rPr>
        <sz val="7"/>
        <rFont val="Times New Roman"/>
        <family val="1"/>
      </rPr>
      <t xml:space="preserve">               </t>
    </r>
    <r>
      <rPr>
        <sz val="11"/>
        <rFont val="Arial Narrow"/>
        <family val="2"/>
      </rPr>
      <t>Cadres d’encastrement &amp; étiquettes réglementaires de signalisation pour BAES</t>
    </r>
  </si>
  <si>
    <r>
      <t>•</t>
    </r>
    <r>
      <rPr>
        <sz val="7"/>
        <rFont val="Times New Roman"/>
        <family val="1"/>
      </rPr>
      <t xml:space="preserve">                 </t>
    </r>
    <r>
      <rPr>
        <sz val="11"/>
        <rFont val="Arial Narrow"/>
        <family val="2"/>
      </rPr>
      <t>2 Emplacements pour précâblage (2RJ45 voir précâblages TEL/INF)</t>
    </r>
  </si>
  <si>
    <r>
      <t>−</t>
    </r>
    <r>
      <rPr>
        <sz val="7"/>
        <rFont val="Times New Roman"/>
        <family val="1"/>
      </rPr>
      <t xml:space="preserve">               </t>
    </r>
    <r>
      <rPr>
        <sz val="11"/>
        <rFont val="Arial Narrow"/>
        <family val="2"/>
      </rPr>
      <t>CF007B : Prises étanches RJ45 CAT 6A STP « Comptage tableaux » de marque LEGRAND type PLEXO 55 ou équivalent, IP55-IK08</t>
    </r>
  </si>
  <si>
    <r>
      <t>−</t>
    </r>
    <r>
      <rPr>
        <sz val="7"/>
        <rFont val="Times New Roman"/>
        <family val="1"/>
      </rPr>
      <t xml:space="preserve">               </t>
    </r>
    <r>
      <rPr>
        <sz val="11"/>
        <rFont val="Arial Narrow"/>
        <family val="2"/>
      </rPr>
      <t>CF007B : Prise étanche RJ45 CAT 6 FTP « WIFI » de marque LEGRAND type PLEXO 55 / MOSAIC ou équivalent, IP55-IK07</t>
    </r>
  </si>
  <si>
    <r>
      <t>−</t>
    </r>
    <r>
      <rPr>
        <sz val="7"/>
        <rFont val="Times New Roman"/>
        <family val="1"/>
      </rPr>
      <t xml:space="preserve">               </t>
    </r>
    <r>
      <rPr>
        <sz val="11"/>
        <rFont val="Arial Narrow"/>
        <family val="2"/>
      </rPr>
      <t>Installation de chantier, conforme CCTP</t>
    </r>
  </si>
  <si>
    <r>
      <t>−</t>
    </r>
    <r>
      <rPr>
        <sz val="7"/>
        <rFont val="Times New Roman"/>
        <family val="1"/>
      </rPr>
      <t xml:space="preserve">               </t>
    </r>
    <r>
      <rPr>
        <sz val="11"/>
        <rFont val="Arial Narrow"/>
        <family val="2"/>
      </rPr>
      <t>Percements et rebouchages coupe-feu, conforme CCTP</t>
    </r>
  </si>
  <si>
    <r>
      <t>−</t>
    </r>
    <r>
      <rPr>
        <sz val="7"/>
        <rFont val="Times New Roman"/>
        <family val="1"/>
      </rPr>
      <t>  </t>
    </r>
    <r>
      <rPr>
        <sz val="11"/>
        <rFont val="Arial Narrow"/>
        <family val="2"/>
      </rPr>
      <t xml:space="preserve">Le présent document est remis à titre indicatif à l'entreprise qui prend la responsabilité des quantités nécessaires pour une parfaite mise en œuvre des travaux prévus au descriptif, dans un </t>
    </r>
    <r>
      <rPr>
        <b/>
        <sz val="11"/>
        <color rgb="FF00B050"/>
        <rFont val="Arial Narrow"/>
        <family val="2"/>
      </rPr>
      <t>marché global et forfaitaire</t>
    </r>
    <r>
      <rPr>
        <b/>
        <sz val="11"/>
        <rFont val="Arial Narrow"/>
        <family val="2"/>
      </rPr>
      <t>.</t>
    </r>
  </si>
  <si>
    <r>
      <t>−</t>
    </r>
    <r>
      <rPr>
        <sz val="7"/>
        <rFont val="Times New Roman"/>
        <family val="1"/>
      </rPr>
      <t> </t>
    </r>
    <r>
      <rPr>
        <sz val="11"/>
        <rFont val="Arial Narrow"/>
        <family val="2"/>
      </rPr>
      <t xml:space="preserve">L’entreprise du présent lot devra contrôler toutes les quantités indiquées dans la DPGF jointe au dossier de consultation dès la remise de l'offre, le prix annoncé dans l'acte d'engagement étant forfaitaire.. Elle est invité à répondre en utilisant le cadre de la DPGF </t>
    </r>
    <r>
      <rPr>
        <b/>
        <sz val="11"/>
        <color rgb="FF00B050"/>
        <rFont val="Arial Narrow"/>
        <family val="2"/>
      </rPr>
      <t>sans aucune modification</t>
    </r>
    <r>
      <rPr>
        <sz val="11"/>
        <rFont val="Arial Narrow"/>
        <family val="2"/>
      </rPr>
      <t xml:space="preserve">. </t>
    </r>
    <r>
      <rPr>
        <sz val="11"/>
        <color rgb="FFFF0000"/>
        <rFont val="Arial Narrow"/>
        <family val="2"/>
      </rPr>
      <t>Toutes modifications devront être présentées dans la DPGF avec une colonne en plus indiquant toute différence constatée qui devra être clairement annoncée dès la remise de l'offre.</t>
    </r>
  </si>
  <si>
    <r>
      <t>−</t>
    </r>
    <r>
      <rPr>
        <sz val="7"/>
        <rFont val="Times New Roman"/>
        <family val="1"/>
      </rPr>
      <t> </t>
    </r>
    <r>
      <rPr>
        <sz val="11"/>
        <rFont val="Arial Narrow"/>
        <family val="2"/>
      </rPr>
      <t>Les prix des équipements s'entendent "fournis et posés", y compris toutes sujétions de transport et manutention.</t>
    </r>
  </si>
  <si>
    <r>
      <t>−</t>
    </r>
    <r>
      <rPr>
        <sz val="7"/>
        <rFont val="Times New Roman"/>
        <family val="1"/>
      </rPr>
      <t> </t>
    </r>
    <r>
      <rPr>
        <sz val="11"/>
        <rFont val="Arial Narrow"/>
        <family val="2"/>
      </rPr>
      <t>Les prix unitaires seront calculés en tenant compte des chutes, coupes, pertes normales, etc.</t>
    </r>
  </si>
  <si>
    <t>− Les prix sont réputés tenir compte de tous les accessoires indispensables au montage et à la fixation des équipements y compris toutes les contraintes liées à la mise en œuvre du matériel.</t>
  </si>
  <si>
    <t>− L’ensemble des prestations définit au CCTP seront intégrés dans les montants des prix unitaires des travaux.</t>
  </si>
  <si>
    <t>Suivi des modifications du document</t>
  </si>
  <si>
    <t>Indice</t>
  </si>
  <si>
    <t>Date</t>
  </si>
  <si>
    <t>Objet</t>
  </si>
  <si>
    <t>Chapitres</t>
  </si>
  <si>
    <t>00</t>
  </si>
  <si>
    <t>Création document</t>
  </si>
  <si>
    <t>Tous</t>
  </si>
  <si>
    <t>Équipements courants forts</t>
  </si>
  <si>
    <t>QUANTITATIF – PSE</t>
  </si>
  <si>
    <t>Équipements de téléphonie IP</t>
  </si>
  <si>
    <t>Prises de courants / Postes de travail</t>
  </si>
  <si>
    <t>Tableau général base tension (TGBT)</t>
  </si>
  <si>
    <t>Coupure d'urgence PAC</t>
  </si>
  <si>
    <r>
      <t>−</t>
    </r>
    <r>
      <rPr>
        <sz val="7"/>
        <rFont val="Times New Roman"/>
        <family val="1"/>
      </rPr>
      <t xml:space="preserve">               </t>
    </r>
    <r>
      <rPr>
        <sz val="11"/>
        <rFont val="Arial Narrow"/>
        <family val="2"/>
      </rPr>
      <t>PCFM034 : Coffret de coupure générale ventilation de marque LEGRAND type 038009 ou équivalent, avec voyants de signalisation, couleur rouge réglementaire</t>
    </r>
  </si>
  <si>
    <r>
      <t>−</t>
    </r>
    <r>
      <rPr>
        <sz val="7"/>
        <rFont val="Times New Roman"/>
        <family val="1"/>
      </rPr>
      <t xml:space="preserve">               </t>
    </r>
    <r>
      <rPr>
        <sz val="11"/>
        <rFont val="Arial Narrow"/>
        <family val="2"/>
      </rPr>
      <t>Câblages coupures d’urgence générale électrique avec câble FR-N1X6G3 Protect – 5G1.5mm², Euroclasse (minimum Cca-s2,d2,a2)</t>
    </r>
  </si>
  <si>
    <r>
      <t>−</t>
    </r>
    <r>
      <rPr>
        <sz val="7"/>
        <rFont val="Times New Roman"/>
        <family val="1"/>
      </rPr>
      <t xml:space="preserve">               </t>
    </r>
    <r>
      <rPr>
        <sz val="11"/>
        <rFont val="Arial Narrow"/>
        <family val="2"/>
      </rPr>
      <t>Câblage coupure d’urgence générale ventilation avec câble FR-N1X6G3 Protect – 5G1.5mm², Euroclasse (minimum Cca-s2,d2,a2)</t>
    </r>
  </si>
  <si>
    <r>
      <t>−</t>
    </r>
    <r>
      <rPr>
        <sz val="7"/>
        <rFont val="Times New Roman"/>
        <family val="1"/>
      </rPr>
      <t xml:space="preserve">               </t>
    </r>
    <r>
      <rPr>
        <sz val="11"/>
        <rFont val="Arial Narrow"/>
        <family val="2"/>
      </rPr>
      <t>PCFM031 : Coffret de coupure générale du bâtiment de marque LEGRAND type 038009 ou équivalent, avec voyants de signalisation, couleur rouge réglementaire</t>
    </r>
  </si>
  <si>
    <r>
      <t>−</t>
    </r>
    <r>
      <rPr>
        <sz val="7"/>
        <rFont val="Times New Roman"/>
        <family val="1"/>
      </rPr>
      <t xml:space="preserve">               </t>
    </r>
    <r>
      <rPr>
        <sz val="11"/>
        <rFont val="Arial Narrow"/>
        <family val="2"/>
      </rPr>
      <t>Goulotte 2 compartiments L150 P50mm avec séparateur courants forts &amp; faibles de marque LEGRAND type DLP ou équivalent pour la distribution BT, avec remontée verticale dans un angle</t>
    </r>
  </si>
  <si>
    <r>
      <t>−</t>
    </r>
    <r>
      <rPr>
        <sz val="7"/>
        <rFont val="Times New Roman"/>
        <family val="1"/>
      </rPr>
      <t xml:space="preserve">               </t>
    </r>
    <r>
      <rPr>
        <sz val="11"/>
        <rFont val="Arial Narrow"/>
        <family val="2"/>
      </rPr>
      <t>Câblages luminaires intérieurs avec câble FR-N1X6G3 Protect – 3G1.5mm², Euroclasse (minimum Cca-s2,d2,a2)</t>
    </r>
  </si>
  <si>
    <r>
      <t>−</t>
    </r>
    <r>
      <rPr>
        <sz val="7"/>
        <rFont val="Times New Roman"/>
        <family val="1"/>
      </rPr>
      <t xml:space="preserve">               </t>
    </r>
    <r>
      <rPr>
        <sz val="11"/>
        <rFont val="Arial Narrow"/>
        <family val="2"/>
      </rPr>
      <t>Télécommande IR ou Adaptateur BLE-IR de marque BEG référence 93067 pour smartphones pour commander et régler tous détecteurs de marque BEG ou équivalent</t>
    </r>
  </si>
  <si>
    <r>
      <t>−</t>
    </r>
    <r>
      <rPr>
        <sz val="7"/>
        <rFont val="Times New Roman"/>
        <family val="1"/>
      </rPr>
      <t xml:space="preserve">               </t>
    </r>
    <r>
      <rPr>
        <sz val="11"/>
        <rFont val="Arial Narrow"/>
        <family val="2"/>
      </rPr>
      <t>Câblages détecteurs IR avec câble FR-N1X6G3 Protect – 5G1.5mm², Euroclasse (minimum Cca-s2,d2,a2)</t>
    </r>
  </si>
  <si>
    <r>
      <t>−</t>
    </r>
    <r>
      <rPr>
        <sz val="7"/>
        <rFont val="Times New Roman"/>
        <family val="1"/>
      </rPr>
      <t xml:space="preserve">               </t>
    </r>
    <r>
      <rPr>
        <sz val="11"/>
        <rFont val="Arial Narrow"/>
        <family val="2"/>
      </rPr>
      <t>Mise en service et programmation de la gestion d’éclairage par le fabricant BEG</t>
    </r>
  </si>
  <si>
    <r>
      <t>−</t>
    </r>
    <r>
      <rPr>
        <sz val="7"/>
        <rFont val="Times New Roman"/>
        <family val="1"/>
      </rPr>
      <t xml:space="preserve">               </t>
    </r>
    <r>
      <rPr>
        <sz val="11"/>
        <rFont val="Arial Narrow"/>
        <family val="2"/>
      </rPr>
      <t>Câblages éclairages extérieurs avec câble FR-N1X6G3 Protect – 3G1.5mm², Euroclasse (minimum Cca-s2,d2,a2)</t>
    </r>
  </si>
  <si>
    <r>
      <t>−</t>
    </r>
    <r>
      <rPr>
        <sz val="7"/>
        <rFont val="Times New Roman"/>
        <family val="1"/>
      </rPr>
      <t xml:space="preserve">               </t>
    </r>
    <r>
      <rPr>
        <sz val="11"/>
        <rFont val="Arial Narrow"/>
        <family val="2"/>
      </rPr>
      <t>Câblages éclairages de sécurité avec câble FR-N1X6G3 Protect – 5G1.5mm², Euroclasse (minimum Cca-s2,d2,a2)</t>
    </r>
  </si>
  <si>
    <r>
      <t>−</t>
    </r>
    <r>
      <rPr>
        <sz val="7"/>
        <rFont val="Times New Roman"/>
        <family val="1"/>
      </rPr>
      <t xml:space="preserve">               </t>
    </r>
    <r>
      <rPr>
        <sz val="11"/>
        <rFont val="Arial Narrow"/>
        <family val="2"/>
      </rPr>
      <t>Câblages prises de courant avec câble FR-N1X6G3 Protect – 3G2.5mm², Euroclasse (minimum Cca-s2,d2,a2)</t>
    </r>
  </si>
  <si>
    <r>
      <t>−</t>
    </r>
    <r>
      <rPr>
        <sz val="7"/>
        <rFont val="Times New Roman"/>
        <family val="1"/>
      </rPr>
      <t xml:space="preserve">               </t>
    </r>
    <r>
      <rPr>
        <sz val="11"/>
        <rFont val="Arial Narrow"/>
        <family val="2"/>
      </rPr>
      <t>Câblages prises de courant spécialisées avec câble FR-N1X6G3 Protect – 3G2.5mm² ou 5G2.5mm², Euroclasse (minimum Cca-s2,d2,a2)</t>
    </r>
  </si>
  <si>
    <r>
      <t>•</t>
    </r>
    <r>
      <rPr>
        <sz val="7"/>
        <rFont val="Times New Roman"/>
        <family val="1"/>
      </rPr>
      <t xml:space="preserve">                 </t>
    </r>
    <r>
      <rPr>
        <sz val="11"/>
        <rFont val="Arial Narrow"/>
        <family val="2"/>
      </rPr>
      <t>3 Fourreaux par boîtier (1Ø32 CFo, 2Ø32 pour précâblages RJ45)</t>
    </r>
  </si>
  <si>
    <r>
      <t>−</t>
    </r>
    <r>
      <rPr>
        <sz val="7"/>
        <rFont val="Times New Roman"/>
        <family val="1"/>
      </rPr>
      <t xml:space="preserve">               </t>
    </r>
    <r>
      <rPr>
        <sz val="11"/>
        <rFont val="Arial Narrow"/>
        <family val="2"/>
      </rPr>
      <t>Câblages prises de courant sur postes de travail avec câble FR-N1X6G3 Protect – 3G2.5mm², Euroclasse (minimum Cca-s2,d2,a2)</t>
    </r>
  </si>
  <si>
    <t>Menuiseries extérieures</t>
  </si>
  <si>
    <r>
      <t>−</t>
    </r>
    <r>
      <rPr>
        <sz val="7"/>
        <rFont val="Times New Roman"/>
        <family val="1"/>
      </rPr>
      <t xml:space="preserve">               </t>
    </r>
    <r>
      <rPr>
        <sz val="11"/>
        <rFont val="Arial Narrow"/>
        <family val="2"/>
      </rPr>
      <t>Cordons RJ45/RJ45 – Catégorie 6A – U/FTP ou F/FTP ou SF/FTP – Classe Ea, différentes couleurs, longueur 0.5m, 1m, 1.5m ou 2m – Eurcoclasse (Cca s1, d1, a1)</t>
    </r>
  </si>
  <si>
    <r>
      <t>−</t>
    </r>
    <r>
      <rPr>
        <sz val="7"/>
        <rFont val="Times New Roman"/>
        <family val="1"/>
      </rPr>
      <t xml:space="preserve">               </t>
    </r>
    <r>
      <rPr>
        <sz val="11"/>
        <rFont val="Arial Narrow"/>
        <family val="2"/>
      </rPr>
      <t>CF007B : Prises étanches RJ45 CAT 6A STP « Équipements techniques CVC  » de marque LEGRAND type PLEXO 55 ou équivalent, IP55-IK08</t>
    </r>
  </si>
  <si>
    <r>
      <rPr>
        <b/>
        <sz val="20"/>
        <color theme="1"/>
        <rFont val="Arial Narrow"/>
        <family val="2"/>
      </rPr>
      <t>CRÉATION DE BUREAUX DE CONSULTATIONS MÉDICALES – ANCIEN COMMERCE AMÉNAGÉ EN UNE MAISON MÉDICALE DE GARDE ET UN SERVICE SANTÉ AU TRAVAIL</t>
    </r>
    <r>
      <rPr>
        <b/>
        <sz val="24"/>
        <color theme="1"/>
        <rFont val="Arial Narrow"/>
        <family val="2"/>
      </rPr>
      <t xml:space="preserve">
</t>
    </r>
    <r>
      <rPr>
        <sz val="12"/>
        <color theme="1"/>
        <rFont val="Arial Narrow"/>
        <family val="2"/>
      </rPr>
      <t>57, Avenue de Neuchâtel
25300 PONTARLIER</t>
    </r>
  </si>
  <si>
    <r>
      <rPr>
        <b/>
        <u/>
        <sz val="20"/>
        <color theme="1"/>
        <rFont val="Arial Narrow"/>
        <family val="2"/>
      </rPr>
      <t>MAITRE D’OUVRAGE</t>
    </r>
    <r>
      <rPr>
        <b/>
        <sz val="24"/>
        <color theme="1"/>
        <rFont val="Arial Narrow"/>
        <family val="2"/>
      </rPr>
      <t xml:space="preserve">
</t>
    </r>
    <r>
      <rPr>
        <b/>
        <sz val="20"/>
        <color theme="1"/>
        <rFont val="Arial Narrow"/>
        <family val="2"/>
      </rPr>
      <t>CENTRE HOSPITALIER INTERCOMMUNAL DE HAUTE-COMTÉ DE PONTARLIER</t>
    </r>
    <r>
      <rPr>
        <b/>
        <sz val="18"/>
        <color theme="1"/>
        <rFont val="Arial Narrow"/>
        <family val="2"/>
      </rPr>
      <t xml:space="preserve">
</t>
    </r>
    <r>
      <rPr>
        <sz val="12"/>
        <color theme="1"/>
        <rFont val="Arial Narrow"/>
        <family val="2"/>
      </rPr>
      <t>2, Faubourg Saint Etienne
25 300 PONTARLIER</t>
    </r>
  </si>
  <si>
    <t>LOT04 ÉLECTRICITÉ – Courants forts et faibles</t>
  </si>
  <si>
    <r>
      <rPr>
        <b/>
        <u/>
        <sz val="20"/>
        <color theme="1"/>
        <rFont val="Arial Narrow"/>
        <family val="2"/>
      </rPr>
      <t>ARCHITECTE</t>
    </r>
    <r>
      <rPr>
        <b/>
        <sz val="20"/>
        <color theme="1"/>
        <rFont val="Arial Narrow"/>
        <family val="2"/>
      </rPr>
      <t xml:space="preserve">
AACT+</t>
    </r>
    <r>
      <rPr>
        <b/>
        <sz val="24"/>
        <color theme="1"/>
        <rFont val="Arial Narrow"/>
        <family val="2"/>
      </rPr>
      <t xml:space="preserve">
</t>
    </r>
    <r>
      <rPr>
        <sz val="14"/>
        <color theme="1"/>
        <rFont val="Arial Narrow"/>
        <family val="2"/>
      </rPr>
      <t>3, Chemin des écoles des Tilleroyes
25 000 BESANCON
Tél. : 03 81 47 97 45
E-Mail : contact@aactplus.fr</t>
    </r>
  </si>
  <si>
    <r>
      <t>4.</t>
    </r>
    <r>
      <rPr>
        <b/>
        <sz val="7"/>
        <rFont val="Times New Roman"/>
        <family val="1"/>
      </rPr>
      <t xml:space="preserve">                        </t>
    </r>
    <r>
      <rPr>
        <b/>
        <u/>
        <sz val="11"/>
        <rFont val="Arial Narrow"/>
        <family val="2"/>
      </rPr>
      <t>QUANTITATIF – BUREAUX DE CONSULTATIONS MÉDICALES</t>
    </r>
  </si>
  <si>
    <r>
      <t>4.1.</t>
    </r>
    <r>
      <rPr>
        <b/>
        <sz val="7"/>
        <rFont val="Times New Roman"/>
        <family val="1"/>
      </rPr>
      <t xml:space="preserve">                   </t>
    </r>
    <r>
      <rPr>
        <b/>
        <u/>
        <sz val="11"/>
        <rFont val="Arial Narrow"/>
        <family val="2"/>
      </rPr>
      <t>Alimentation du concessionnaire (ENEDIS) – Distribution basse tension C5 (Ex-Tarif Bleu)</t>
    </r>
  </si>
  <si>
    <t>Branchement bâtiment C5 (Ex-Tarif Bleu)</t>
  </si>
  <si>
    <r>
      <t>−</t>
    </r>
    <r>
      <rPr>
        <sz val="7"/>
        <rFont val="Times New Roman"/>
        <family val="1"/>
      </rPr>
      <t xml:space="preserve">               </t>
    </r>
    <r>
      <rPr>
        <sz val="11"/>
        <rFont val="Arial Narrow"/>
        <family val="2"/>
      </rPr>
      <t>Coffret de sectionnement extérieur ENEDIS type CIBE avec kit triphasé (références ENEDIS 69 80 891 + 69 80 881)</t>
    </r>
  </si>
  <si>
    <r>
      <t>−</t>
    </r>
    <r>
      <rPr>
        <sz val="7"/>
        <rFont val="Times New Roman"/>
        <family val="1"/>
      </rPr>
      <t xml:space="preserve">               </t>
    </r>
    <r>
      <rPr>
        <sz val="11"/>
        <rFont val="Arial Narrow"/>
        <family val="2"/>
      </rPr>
      <t>Liaison alimentation BT entre le coffret de sectionnement extérieur ENEDIS type CIBE et le tableau général basse tension (TGBT) avec câble FR-N1-G1-X1-1000V (Cuivre) – 4x35mm², Euroclasse (minimum Cca-s2,d2,a2)</t>
    </r>
  </si>
  <si>
    <r>
      <t>−</t>
    </r>
    <r>
      <rPr>
        <sz val="7"/>
        <rFont val="Times New Roman"/>
        <family val="1"/>
      </rPr>
      <t xml:space="preserve">               </t>
    </r>
    <r>
      <rPr>
        <sz val="11"/>
        <rFont val="Arial Narrow"/>
        <family val="2"/>
      </rPr>
      <t>Assistance technique à ENEDIS lors du raccordement C5 (Ex-Tarif Bleu) (consommation) sur le réseau ENEDIS</t>
    </r>
  </si>
  <si>
    <r>
      <t>−</t>
    </r>
    <r>
      <rPr>
        <sz val="7"/>
        <rFont val="Times New Roman"/>
        <family val="1"/>
      </rPr>
      <t xml:space="preserve">               </t>
    </r>
    <r>
      <rPr>
        <sz val="11"/>
        <rFont val="Arial Narrow"/>
        <family val="2"/>
      </rPr>
      <t>Attestation CONSUEL, y compris la mission de vérification avant mise sous tension (Consuel) du bureau de contrôle et délivrance des documents DRE (Document Résumé de Conclusion) complétés par l'organisme de contrôle à la suite de la vérification des installations</t>
    </r>
  </si>
  <si>
    <t>TOTAL POSTE 4.1. :</t>
  </si>
  <si>
    <r>
      <t>−</t>
    </r>
    <r>
      <rPr>
        <sz val="7"/>
        <rFont val="Times New Roman"/>
        <family val="1"/>
      </rPr>
      <t xml:space="preserve">               </t>
    </r>
    <r>
      <rPr>
        <sz val="11"/>
        <rFont val="Arial Narrow"/>
        <family val="2"/>
      </rPr>
      <t>Barrette de terre</t>
    </r>
  </si>
  <si>
    <r>
      <t>−</t>
    </r>
    <r>
      <rPr>
        <sz val="7"/>
        <rFont val="Times New Roman"/>
        <family val="1"/>
      </rPr>
      <t xml:space="preserve">               </t>
    </r>
    <r>
      <rPr>
        <sz val="11"/>
        <rFont val="Arial Narrow"/>
        <family val="2"/>
      </rPr>
      <t>Liaison terre entre le répartiteur de terre de colonne montante et la barrette de terre avec câble Cuivre nu de 25mm² minimum</t>
    </r>
  </si>
  <si>
    <t>Terre informatique LTP</t>
  </si>
  <si>
    <r>
      <t>−</t>
    </r>
    <r>
      <rPr>
        <sz val="7"/>
        <rFont val="Times New Roman"/>
        <family val="1"/>
      </rPr>
      <t xml:space="preserve">               </t>
    </r>
    <r>
      <rPr>
        <sz val="11"/>
        <rFont val="Arial Narrow"/>
        <family val="2"/>
      </rPr>
      <t>Barrette de coupure sur plots isolants avec étiquette « terre informatique »</t>
    </r>
  </si>
  <si>
    <r>
      <t>−</t>
    </r>
    <r>
      <rPr>
        <sz val="7"/>
        <rFont val="Times New Roman"/>
        <family val="1"/>
      </rPr>
      <t xml:space="preserve">               </t>
    </r>
    <r>
      <rPr>
        <sz val="11"/>
        <rFont val="Arial Narrow"/>
        <family val="2"/>
      </rPr>
      <t>Liaison terre informatique entre la barrette de terre et le répartiteur général informatique (LTP) avec Cuivre nu de 25mm² minimum</t>
    </r>
  </si>
  <si>
    <t>Liaisons terre TGBT</t>
  </si>
  <si>
    <r>
      <t>−</t>
    </r>
    <r>
      <rPr>
        <sz val="7"/>
        <rFont val="Times New Roman"/>
        <family val="1"/>
      </rPr>
      <t xml:space="preserve">               </t>
    </r>
    <r>
      <rPr>
        <sz val="11"/>
        <rFont val="Arial Narrow"/>
        <family val="2"/>
      </rPr>
      <t>Liaison terre principale entre la barre de terre et la barre de terre du tableau général basse tension (TGBT) en câble Cuivre nu de 25mm² minimum</t>
    </r>
  </si>
  <si>
    <r>
      <t>4.2.</t>
    </r>
    <r>
      <rPr>
        <b/>
        <sz val="7"/>
        <rFont val="Times New Roman"/>
        <family val="1"/>
      </rPr>
      <t xml:space="preserve">                   </t>
    </r>
    <r>
      <rPr>
        <b/>
        <u/>
        <sz val="11"/>
        <rFont val="Arial Narrow"/>
        <family val="2"/>
      </rPr>
      <t>Réseau de terre</t>
    </r>
  </si>
  <si>
    <t>TOTAL POSTE 4.2. :</t>
  </si>
  <si>
    <t>Tableau général basse tension (TGBT)</t>
  </si>
  <si>
    <r>
      <t>−</t>
    </r>
    <r>
      <rPr>
        <sz val="7"/>
        <rFont val="Times New Roman"/>
        <family val="1"/>
      </rPr>
      <t xml:space="preserve">               </t>
    </r>
    <r>
      <rPr>
        <sz val="11"/>
        <rFont val="Arial Narrow"/>
        <family val="2"/>
      </rPr>
      <t>Tableau général basse tension (TGBT) avec parafoudre type 1, AU local et sous-comptages RE2020 avec remontées d'infos en IP, conforme CCTP et schéma 11910-SC01</t>
    </r>
  </si>
  <si>
    <r>
      <t>4.3.</t>
    </r>
    <r>
      <rPr>
        <b/>
        <sz val="7"/>
        <rFont val="Times New Roman"/>
        <family val="1"/>
      </rPr>
      <t xml:space="preserve">                   </t>
    </r>
    <r>
      <rPr>
        <b/>
        <u/>
        <sz val="11"/>
        <rFont val="Arial Narrow"/>
        <family val="2"/>
      </rPr>
      <t>Tableau général basse tension (TGBT)</t>
    </r>
  </si>
  <si>
    <t>TOTAL POSTE 4.3. :</t>
  </si>
  <si>
    <t>Coupures d'urgence électrique générale</t>
  </si>
  <si>
    <t>Coupure d'urgence ventilation générale</t>
  </si>
  <si>
    <t>Coupure d’urgence enseigne</t>
  </si>
  <si>
    <r>
      <t>−</t>
    </r>
    <r>
      <rPr>
        <sz val="7"/>
        <rFont val="Times New Roman"/>
        <family val="1"/>
      </rPr>
      <t xml:space="preserve">               </t>
    </r>
    <r>
      <rPr>
        <sz val="11"/>
        <rFont val="Arial Narrow"/>
        <family val="2"/>
      </rPr>
      <t>Coffret de coupure générale enseigne de marque LEGRAND type 038050 ou équivalent, avec voyants de signalisation, couleur rouge réglementaire (accessible aux pompiers)</t>
    </r>
  </si>
  <si>
    <r>
      <t>−</t>
    </r>
    <r>
      <rPr>
        <sz val="7"/>
        <rFont val="Times New Roman"/>
        <family val="1"/>
      </rPr>
      <t xml:space="preserve">               </t>
    </r>
    <r>
      <rPr>
        <sz val="11"/>
        <rFont val="Arial Narrow"/>
        <family val="2"/>
      </rPr>
      <t>Câblage coupure électrique enseigne avec câble FR-N1X6G3 Protect – 5G1.5mm², Euroclasse (minimum Cca-s2,d2,a2)</t>
    </r>
  </si>
  <si>
    <r>
      <t>4.4.</t>
    </r>
    <r>
      <rPr>
        <b/>
        <sz val="7"/>
        <rFont val="Times New Roman"/>
        <family val="1"/>
      </rPr>
      <t xml:space="preserve">                   </t>
    </r>
    <r>
      <rPr>
        <b/>
        <u/>
        <sz val="11"/>
        <rFont val="Arial Narrow"/>
        <family val="2"/>
      </rPr>
      <t>Coupures d’urgence</t>
    </r>
  </si>
  <si>
    <t>Fourreau CFo ENEDIS sous dallage (RDC)</t>
  </si>
  <si>
    <t>Fourreau CFa sous dallage (Cave SS)</t>
  </si>
  <si>
    <r>
      <t>−</t>
    </r>
    <r>
      <rPr>
        <sz val="7"/>
        <rFont val="Times New Roman"/>
        <family val="1"/>
      </rPr>
      <t xml:space="preserve">               </t>
    </r>
    <r>
      <rPr>
        <sz val="11"/>
        <rFont val="Arial Narrow"/>
        <family val="2"/>
      </rPr>
      <t>Ø63mm rouge IK10 (Alimentation TGBT)</t>
    </r>
  </si>
  <si>
    <r>
      <t>−</t>
    </r>
    <r>
      <rPr>
        <sz val="7"/>
        <rFont val="Times New Roman"/>
        <family val="1"/>
      </rPr>
      <t xml:space="preserve">               </t>
    </r>
    <r>
      <rPr>
        <sz val="11"/>
        <rFont val="Arial Narrow"/>
        <family val="2"/>
      </rPr>
      <t>AP10R : Boutons poussoirs encastrés radio de marque SYLVANIA type interrupteur SylSmart® référence V97003 ou V97004 (à définir avec le fabricant) ou équivalent</t>
    </r>
  </si>
  <si>
    <r>
      <t>−</t>
    </r>
    <r>
      <rPr>
        <sz val="7"/>
        <rFont val="Times New Roman"/>
        <family val="1"/>
      </rPr>
      <t xml:space="preserve">               </t>
    </r>
    <r>
      <rPr>
        <sz val="11"/>
        <rFont val="Arial Narrow"/>
        <family val="2"/>
      </rPr>
      <t>AP02 : Interrupteurs étanches simple allumage de marque LEGRAND type PLEXO 55 ou équivalent, IP55-IK08</t>
    </r>
  </si>
  <si>
    <r>
      <t>−</t>
    </r>
    <r>
      <rPr>
        <sz val="7"/>
        <rFont val="Times New Roman"/>
        <family val="1"/>
      </rPr>
      <t xml:space="preserve">               </t>
    </r>
    <r>
      <rPr>
        <sz val="11"/>
        <rFont val="Arial Narrow"/>
        <family val="2"/>
      </rPr>
      <t>AP15A : Détecteurs encastrés de présence infrarouge à 360° à sécurité positive de marque BEG type PD4/M-1C-C-PS-FP ou équivalent</t>
    </r>
  </si>
  <si>
    <r>
      <t>−</t>
    </r>
    <r>
      <rPr>
        <sz val="7"/>
        <rFont val="Times New Roman"/>
        <family val="1"/>
      </rPr>
      <t xml:space="preserve">               </t>
    </r>
    <r>
      <rPr>
        <sz val="11"/>
        <rFont val="Arial Narrow"/>
        <family val="2"/>
      </rPr>
      <t>AP15B : Détecteurs encastrés de présence infrarouge à 360° de marque BEG type PD9/M-C-1C-FP ou équivalent</t>
    </r>
  </si>
  <si>
    <r>
      <t>−</t>
    </r>
    <r>
      <rPr>
        <sz val="7"/>
        <rFont val="Times New Roman"/>
        <family val="1"/>
      </rPr>
      <t xml:space="preserve">               </t>
    </r>
    <r>
      <rPr>
        <sz val="11"/>
        <rFont val="Arial Narrow"/>
        <family val="2"/>
      </rPr>
      <t>AP15C : Détecteurs étanches de présence infrarouge à 360° de marque BEG type PD2/M-1C-AP ou équivalent, classe 2, IP54 avec socle</t>
    </r>
  </si>
  <si>
    <r>
      <t>−</t>
    </r>
    <r>
      <rPr>
        <sz val="7"/>
        <rFont val="Times New Roman"/>
        <family val="1"/>
      </rPr>
      <t xml:space="preserve">               </t>
    </r>
    <r>
      <rPr>
        <sz val="11"/>
        <rFont val="Arial Narrow"/>
        <family val="2"/>
      </rPr>
      <t>AP15D : Détecteurs étanches de présence infrarouge à 230° de marque BEG type RC-Plus Next N 230 ou équivalent</t>
    </r>
  </si>
  <si>
    <r>
      <t>−</t>
    </r>
    <r>
      <rPr>
        <sz val="7"/>
        <rFont val="Times New Roman"/>
        <family val="1"/>
      </rPr>
      <t xml:space="preserve">               </t>
    </r>
    <r>
      <rPr>
        <sz val="11"/>
        <rFont val="Arial Narrow"/>
        <family val="2"/>
      </rPr>
      <t>ES01/03 : Blocs autonomes d'évacuation à leds BAES de technologie SATI de marque URA ou équivalent, classe 2, IP43-IK07, 45lm/1h, batteries Ni-Cd intégrées</t>
    </r>
  </si>
  <si>
    <r>
      <t>−</t>
    </r>
    <r>
      <rPr>
        <sz val="7"/>
        <rFont val="Times New Roman"/>
        <family val="1"/>
      </rPr>
      <t xml:space="preserve">               </t>
    </r>
    <r>
      <rPr>
        <sz val="11"/>
        <rFont val="Arial Narrow"/>
        <family val="2"/>
      </rPr>
      <t>ES02/04 : Blocs autonomes étanches d'évacuation à leds BAES de technologie SATI de marque URA type URAJET ou équivalent, IP66-IK08, classe 2, 45lm/1h, batteries Ni-Cd intégrées</t>
    </r>
  </si>
  <si>
    <t>TOTAL POSTE 4.8. :</t>
  </si>
  <si>
    <t>TOTAL POSTE 4.9. :</t>
  </si>
  <si>
    <r>
      <t>−</t>
    </r>
    <r>
      <rPr>
        <sz val="7"/>
        <rFont val="Times New Roman"/>
        <family val="1"/>
      </rPr>
      <t xml:space="preserve">               </t>
    </r>
    <r>
      <rPr>
        <sz val="11"/>
        <rFont val="Arial Narrow"/>
        <family val="2"/>
      </rPr>
      <t>PCFM001/PCM002 : Prises de courant encastrées 2P+T 16A de marque LEGRAND type MOSAIC ou équivalent</t>
    </r>
  </si>
  <si>
    <r>
      <t>−</t>
    </r>
    <r>
      <rPr>
        <sz val="7"/>
        <rFont val="Times New Roman"/>
        <family val="1"/>
      </rPr>
      <t xml:space="preserve">               </t>
    </r>
    <r>
      <rPr>
        <sz val="11"/>
        <rFont val="Arial Narrow"/>
        <family val="2"/>
      </rPr>
      <t>PCFM011 : Prises de courant étanches 2P+T 16A de marque LEGRAND type PLEXO 55 de couleur gris anthracite ou équivalent, IP55-IK08</t>
    </r>
  </si>
  <si>
    <r>
      <t>−</t>
    </r>
    <r>
      <rPr>
        <sz val="7"/>
        <rFont val="Times New Roman"/>
        <family val="1"/>
      </rPr>
      <t xml:space="preserve">               </t>
    </r>
    <r>
      <rPr>
        <sz val="11"/>
        <rFont val="Arial Narrow"/>
        <family val="2"/>
      </rPr>
      <t>PCFM002S : Prises de courant encastrées spécialisées 2P+T 16A « Plan de travail » de marque LEGRAND type MOSAIC ou équivalent</t>
    </r>
  </si>
  <si>
    <r>
      <t>−</t>
    </r>
    <r>
      <rPr>
        <sz val="7"/>
        <rFont val="Times New Roman"/>
        <family val="1"/>
      </rPr>
      <t xml:space="preserve">               </t>
    </r>
    <r>
      <rPr>
        <sz val="11"/>
        <rFont val="Arial Narrow"/>
        <family val="2"/>
      </rPr>
      <t>PCFM001S/PCFM002S : Prises de courant encastrées spécialisées 2P+T 16A « Micro-ondes, Frigo » de marque LEGRAND type MOSAIC ou équivalent</t>
    </r>
  </si>
  <si>
    <r>
      <t>−</t>
    </r>
    <r>
      <rPr>
        <sz val="7"/>
        <rFont val="Times New Roman"/>
        <family val="1"/>
      </rPr>
      <t xml:space="preserve">               </t>
    </r>
    <r>
      <rPr>
        <sz val="11"/>
        <rFont val="Arial Narrow"/>
        <family val="2"/>
      </rPr>
      <t>PCFM001S : Prises de courant spécialisées 2P+T 16A « Hygiaphone » de marque LEGRAND type MOSAIC ou équivalent</t>
    </r>
  </si>
  <si>
    <r>
      <t>−</t>
    </r>
    <r>
      <rPr>
        <sz val="7"/>
        <rFont val="Times New Roman"/>
        <family val="1"/>
      </rPr>
      <t xml:space="preserve">               </t>
    </r>
    <r>
      <rPr>
        <sz val="11"/>
        <rFont val="Arial Narrow"/>
        <family val="2"/>
      </rPr>
      <t>Postes de travail muraux type PTM1 (Postes bureautiques 1) :</t>
    </r>
  </si>
  <si>
    <r>
      <t>−</t>
    </r>
    <r>
      <rPr>
        <sz val="7"/>
        <rFont val="Times New Roman"/>
        <family val="1"/>
      </rPr>
      <t xml:space="preserve">               </t>
    </r>
    <r>
      <rPr>
        <sz val="11"/>
        <rFont val="Arial Narrow"/>
        <family val="2"/>
      </rPr>
      <t>Postes de travail muraux type PTM2 (Postes bureautiques 2) :</t>
    </r>
  </si>
  <si>
    <r>
      <t>−</t>
    </r>
    <r>
      <rPr>
        <sz val="7"/>
        <rFont val="Times New Roman"/>
        <family val="1"/>
      </rPr>
      <t xml:space="preserve">               </t>
    </r>
    <r>
      <rPr>
        <sz val="11"/>
        <rFont val="Arial Narrow"/>
        <family val="2"/>
      </rPr>
      <t>Postes de travail muraux type PTM3 (Poste photocopieur)</t>
    </r>
  </si>
  <si>
    <r>
      <t>•</t>
    </r>
    <r>
      <rPr>
        <sz val="7"/>
        <rFont val="Times New Roman"/>
        <family val="1"/>
      </rPr>
      <t xml:space="preserve">                 </t>
    </r>
    <r>
      <rPr>
        <sz val="11"/>
        <rFont val="Arial Narrow"/>
        <family val="2"/>
      </rPr>
      <t>Boîtier 8 modules 45x45 avec cadre de marque LEGRAND MOSAIC ou équivalent</t>
    </r>
  </si>
  <si>
    <r>
      <t>•</t>
    </r>
    <r>
      <rPr>
        <sz val="7"/>
        <rFont val="Times New Roman"/>
        <family val="1"/>
      </rPr>
      <t xml:space="preserve">                 </t>
    </r>
    <r>
      <rPr>
        <sz val="11"/>
        <rFont val="Arial Narrow"/>
        <family val="2"/>
      </rPr>
      <t>2 Prises 2P+T 16A de marque LEGRAND MOSAIC ou équivalent</t>
    </r>
  </si>
  <si>
    <r>
      <t>−</t>
    </r>
    <r>
      <rPr>
        <sz val="7"/>
        <rFont val="Times New Roman"/>
        <family val="1"/>
      </rPr>
      <t xml:space="preserve">               </t>
    </r>
    <r>
      <rPr>
        <sz val="11"/>
        <rFont val="Arial Narrow"/>
        <family val="2"/>
      </rPr>
      <t>PCFM024_Enseigne : Alimentation « Enseigne » en câble FR-N1X6G3 Protect – 3G1.5mm², Euroclasse (minimum Cca-s2,d2,a2) (230V-100VA)</t>
    </r>
  </si>
  <si>
    <r>
      <t>−</t>
    </r>
    <r>
      <rPr>
        <sz val="7"/>
        <rFont val="Times New Roman"/>
        <family val="1"/>
      </rPr>
      <t xml:space="preserve">               </t>
    </r>
    <r>
      <rPr>
        <sz val="11"/>
        <rFont val="Arial Narrow"/>
        <family val="2"/>
      </rPr>
      <t>PCFM024_LTP : Alimentation « Répartiteur général informatique (RGI)) » en câble FR-N1X6G3 Protect – 3G2.5mm², Euroclasse (minimum Cca-s2,d2,a2), (230Vac-1.76KVA-16A)</t>
    </r>
  </si>
  <si>
    <r>
      <t>−</t>
    </r>
    <r>
      <rPr>
        <sz val="7"/>
        <rFont val="Times New Roman"/>
        <family val="1"/>
      </rPr>
      <t xml:space="preserve">               </t>
    </r>
    <r>
      <rPr>
        <sz val="11"/>
        <rFont val="Arial Narrow"/>
        <family val="2"/>
      </rPr>
      <t>PCFM024_UTL-CA : Alimentations « UTL-CA SIMMONS VOSS » en câble FR-N1X6G3 Protect – 3G1.5mm², Euroclasse (minimum Cca-s2,d2,a2), (230Vac-250VA)</t>
    </r>
  </si>
  <si>
    <r>
      <t>−</t>
    </r>
    <r>
      <rPr>
        <sz val="7"/>
        <rFont val="Times New Roman"/>
        <family val="1"/>
      </rPr>
      <t xml:space="preserve">               </t>
    </r>
    <r>
      <rPr>
        <sz val="11"/>
        <rFont val="Arial Narrow"/>
        <family val="2"/>
      </rPr>
      <t>PCFM024_AES Ventouses UTL : Alimentations « AES Ventouses UTL-M CA » en câble FR-N1X6G3 Protect – 3G1.5mm², Euroclasse (minimum Cca-s2,d2,a2), (230Vac/24Vcc-6A-150W)</t>
    </r>
  </si>
  <si>
    <r>
      <t>−</t>
    </r>
    <r>
      <rPr>
        <sz val="7"/>
        <rFont val="Times New Roman"/>
        <family val="1"/>
      </rPr>
      <t xml:space="preserve">               </t>
    </r>
    <r>
      <rPr>
        <sz val="11"/>
        <rFont val="Arial Narrow"/>
        <family val="2"/>
      </rPr>
      <t>PCFM024_SM : Alimentations « Sèche-mains » en câble FR-N1X6G3 Protect – 3G2.5mm², Euroclasse (minimum Cca-s2,d2,a2), (230V-2KVA)</t>
    </r>
  </si>
  <si>
    <r>
      <t>−</t>
    </r>
    <r>
      <rPr>
        <sz val="7"/>
        <rFont val="Times New Roman"/>
        <family val="1"/>
      </rPr>
      <t xml:space="preserve">               </t>
    </r>
    <r>
      <rPr>
        <sz val="11"/>
        <rFont val="Arial Narrow"/>
        <family val="2"/>
      </rPr>
      <t>PCFM024 : Boîtiers encastrés sortie de câbles « Sèche-mains » de marque LEGRAND type MOSAIC de couleur noir ou équivalent</t>
    </r>
  </si>
  <si>
    <r>
      <t>−</t>
    </r>
    <r>
      <rPr>
        <sz val="7"/>
        <rFont val="Times New Roman"/>
        <family val="1"/>
      </rPr>
      <t xml:space="preserve">               </t>
    </r>
    <r>
      <rPr>
        <sz val="11"/>
        <rFont val="Arial Narrow"/>
        <family val="2"/>
      </rPr>
      <t>PCFM024 : Boîtier encastré étanche sortie de câbles « Ballons ECS 50 Litres » de marque LEGRAND type PLEXO 55 ou équivalent, IP55-IK08</t>
    </r>
  </si>
  <si>
    <t>TOTAL POSTE 4.10. :</t>
  </si>
  <si>
    <r>
      <t>−</t>
    </r>
    <r>
      <rPr>
        <sz val="7"/>
        <rFont val="Times New Roman"/>
        <family val="1"/>
      </rPr>
      <t xml:space="preserve">               </t>
    </r>
    <r>
      <rPr>
        <sz val="11"/>
        <rFont val="Arial Narrow"/>
        <family val="2"/>
      </rPr>
      <t>PCFM024_Stores : Alimentations « Stores » en câble FR-N1X6G3 Protect – 3G1.5mm², Euroclasse (minimum Cca-s2,d2,a2), compris fourreau et pot d'encastrement avec obturateur (alimentation unitaire par moteur), (230Vac/250VA).</t>
    </r>
  </si>
  <si>
    <t>Répartiteur général informatique (LTP)</t>
  </si>
  <si>
    <r>
      <t>−</t>
    </r>
    <r>
      <rPr>
        <sz val="7"/>
        <rFont val="Times New Roman"/>
        <family val="1"/>
      </rPr>
      <t xml:space="preserve">               </t>
    </r>
    <r>
      <rPr>
        <sz val="11"/>
        <rFont val="Arial Narrow"/>
        <family val="2"/>
      </rPr>
      <t>Répartiteur général informatique (LTP) de marque LEGRAND ou équivalent, conforme CCTP</t>
    </r>
  </si>
  <si>
    <r>
      <t>−</t>
    </r>
    <r>
      <rPr>
        <sz val="7"/>
        <rFont val="Times New Roman"/>
        <family val="1"/>
      </rPr>
      <t xml:space="preserve">               </t>
    </r>
    <r>
      <rPr>
        <sz val="11"/>
        <rFont val="Arial Narrow"/>
        <family val="2"/>
      </rPr>
      <t>Postes de travail muraux « PTM1 » (Postes bureautiques 1) :</t>
    </r>
  </si>
  <si>
    <r>
      <t>−</t>
    </r>
    <r>
      <rPr>
        <sz val="7"/>
        <rFont val="Times New Roman"/>
        <family val="1"/>
      </rPr>
      <t xml:space="preserve">               </t>
    </r>
    <r>
      <rPr>
        <sz val="11"/>
        <rFont val="Arial Narrow"/>
        <family val="2"/>
      </rPr>
      <t>Postes de travail muraux « PTM2 » (Postes bureautiques 2) :</t>
    </r>
  </si>
  <si>
    <r>
      <t>−</t>
    </r>
    <r>
      <rPr>
        <sz val="7"/>
        <rFont val="Times New Roman"/>
        <family val="1"/>
      </rPr>
      <t xml:space="preserve">               </t>
    </r>
    <r>
      <rPr>
        <sz val="11"/>
        <rFont val="Arial Narrow"/>
        <family val="2"/>
      </rPr>
      <t>Postes de travail muraux « PTM3 » (Postes photocopieurs) :</t>
    </r>
  </si>
  <si>
    <r>
      <t>−</t>
    </r>
    <r>
      <rPr>
        <sz val="7"/>
        <rFont val="Times New Roman"/>
        <family val="1"/>
      </rPr>
      <t xml:space="preserve">               </t>
    </r>
    <r>
      <rPr>
        <sz val="11"/>
        <rFont val="Arial Narrow"/>
        <family val="2"/>
      </rPr>
      <t>Repérages au niveau des panneaux de brassage, conforme CCTP</t>
    </r>
  </si>
  <si>
    <r>
      <t>−</t>
    </r>
    <r>
      <rPr>
        <sz val="7"/>
        <rFont val="Times New Roman"/>
        <family val="1"/>
      </rPr>
      <t xml:space="preserve">               </t>
    </r>
    <r>
      <rPr>
        <sz val="11"/>
        <rFont val="Arial Narrow"/>
        <family val="2"/>
      </rPr>
      <t>Recettes des précâblages Cuivre (Permanent Link), conforme CCTP</t>
    </r>
  </si>
  <si>
    <t>Essais, mise en service et formation</t>
  </si>
  <si>
    <t>TOTAL POSTE 4.16. :</t>
  </si>
  <si>
    <t>Platines IP/SIP</t>
  </si>
  <si>
    <t>Accessoires platines</t>
  </si>
  <si>
    <t>Moniteurs IP/SIP</t>
  </si>
  <si>
    <t>−	Alimentations avec chargeur de batterie intégré 230Vac/24Vcc-6A-150W de marque SLAT type AXS2 24V-5A C38 AB 24Ah ou équivalent, permettant l’alimentation d’une ventouse consommant 0.5A et une autonomie de 48h</t>
  </si>
  <si>
    <t>Boutons de sortie PMR</t>
  </si>
  <si>
    <t>TOTAL POSTE 4.17. :</t>
  </si>
  <si>
    <t>Unités de contrôle d’accès (UTL) en Wireless Online avec lecteur de badges mural étanche avec boitier de protection anti-effraction actualisateur de technologie MIFARE® DESFire® 13.56Hz</t>
  </si>
  <si>
    <r>
      <t>−</t>
    </r>
    <r>
      <rPr>
        <sz val="7"/>
        <rFont val="Times New Roman"/>
        <family val="1"/>
      </rPr>
      <t xml:space="preserve">               </t>
    </r>
    <r>
      <rPr>
        <sz val="11"/>
        <rFont val="Arial Narrow"/>
        <family val="2"/>
      </rPr>
      <t>Unités de contrôle d’accès (UTL) en Wireless Online avec lecteur de badges mural étanche avec boitier de protection anti-effraction actualisateur de technologie MIFARE® DESFire® 13.56Hz de marque SIMMONS VOSS type SMART RELAIS 3 ADVANCED Version Online avec contrôle d’accès, commandes des plages horaires et consignation des accès référence SREL3EXTG2W+SREL3CTRADVZKG2+SREL2COVER1, H86 L172 P33mm, alimentation POE, alimentation externe 9 à 32Vdc, port Ethernet</t>
    </r>
  </si>
  <si>
    <r>
      <t>−</t>
    </r>
    <r>
      <rPr>
        <sz val="7"/>
        <rFont val="Times New Roman"/>
        <family val="1"/>
      </rPr>
      <t xml:space="preserve">               </t>
    </r>
    <r>
      <rPr>
        <sz val="11"/>
        <rFont val="Arial Narrow"/>
        <family val="2"/>
      </rPr>
      <t>Câblages entre les UTL et les lecteurs de badge avec câble bus blindés RS485 avec 3 paires 9/10 SYT1</t>
    </r>
  </si>
  <si>
    <r>
      <t>−</t>
    </r>
    <r>
      <rPr>
        <sz val="7"/>
        <rFont val="Times New Roman"/>
        <family val="1"/>
      </rPr>
      <t xml:space="preserve">               </t>
    </r>
    <r>
      <rPr>
        <sz val="11"/>
        <rFont val="Arial Narrow"/>
        <family val="2"/>
      </rPr>
      <t>Câblages entre les platines de vidéophonie IP et les UTL avec câble 3 paires 9/10ème minimum</t>
    </r>
  </si>
  <si>
    <r>
      <t>−</t>
    </r>
    <r>
      <rPr>
        <sz val="7"/>
        <rFont val="Times New Roman"/>
        <family val="1"/>
      </rPr>
      <t xml:space="preserve">               </t>
    </r>
    <r>
      <rPr>
        <sz val="11"/>
        <rFont val="Arial Narrow"/>
        <family val="2"/>
      </rPr>
      <t>Programmation et mise en service et formation des personnels de l'installation de contrôle d’accès de marque SIMMONS VOSS ou équivalent, avec fourniture d’un PV de MES</t>
    </r>
  </si>
  <si>
    <t>TOTAL POSTE 4.18. :</t>
  </si>
  <si>
    <t>TOTAL POSTE 4.19. :</t>
  </si>
  <si>
    <r>
      <t>−</t>
    </r>
    <r>
      <rPr>
        <sz val="7"/>
        <rFont val="Times New Roman"/>
        <family val="1"/>
      </rPr>
      <t xml:space="preserve">               </t>
    </r>
    <r>
      <rPr>
        <sz val="11"/>
        <rFont val="Arial Narrow"/>
        <family val="2"/>
      </rPr>
      <t>Hygiaphone de guichet PMR de marque ACCECIAA type UGS 74115 ou équivalent</t>
    </r>
  </si>
  <si>
    <t>TOTAL POSTE 4 HT :</t>
  </si>
  <si>
    <t>TABLEAU RÉCAPITULATIF – LOT04 : ÉLECTRICITÉ – Courants forts et faibles</t>
  </si>
  <si>
    <t>QUANTITATIF – BUREAUX DE CONSULTATIONS MÉDICALES</t>
  </si>
  <si>
    <t>Alimentation du concessionnaire (ENEDIS) – Distribution basse tension C5 (Ex-Tarif Bleu)</t>
  </si>
  <si>
    <t>TOTAL POSTE 4.1.</t>
  </si>
  <si>
    <t>TOTAL POSTE 4.2.</t>
  </si>
  <si>
    <t>4.16.</t>
  </si>
  <si>
    <t>4.18.</t>
  </si>
  <si>
    <t>4.19.</t>
  </si>
  <si>
    <t>Interphonie de guichet PMR</t>
  </si>
  <si>
    <t>TOTAL H.T. POSTE 4</t>
  </si>
  <si>
    <t>TOTAL POSTE 4.3.</t>
  </si>
  <si>
    <t>TOTAL POSTE 4.8.</t>
  </si>
  <si>
    <t>TOTAL POSTE 4.9.</t>
  </si>
  <si>
    <t>TOTAL POSTE 4.10.</t>
  </si>
  <si>
    <t>TOTAL POSTE 4.16.</t>
  </si>
  <si>
    <t>TOTAL POSTE 4.17.</t>
  </si>
  <si>
    <t>TOTAL POSTE 4.19.</t>
  </si>
  <si>
    <r>
      <t>5.</t>
    </r>
    <r>
      <rPr>
        <b/>
        <sz val="7"/>
        <color rgb="FF0070C0"/>
        <rFont val="Times New Roman"/>
        <family val="1"/>
      </rPr>
      <t xml:space="preserve">                    </t>
    </r>
    <r>
      <rPr>
        <b/>
        <u/>
        <sz val="11"/>
        <color rgb="FF0070C0"/>
        <rFont val="Arial Narrow"/>
        <family val="2"/>
      </rPr>
      <t>QUANTITATIF – PRESTATIONS SUPPLÉMENTAIRES ÉVENTUELLES (PSE)</t>
    </r>
  </si>
  <si>
    <r>
      <t>5.1.</t>
    </r>
    <r>
      <rPr>
        <b/>
        <sz val="7"/>
        <color rgb="FF0070C0"/>
        <rFont val="Times New Roman"/>
        <family val="1"/>
      </rPr>
      <t xml:space="preserve">               </t>
    </r>
    <r>
      <rPr>
        <b/>
        <u/>
        <sz val="11"/>
        <color rgb="FF0070C0"/>
        <rFont val="Arial Narrow"/>
        <family val="2"/>
      </rPr>
      <t>PSE 1 – Alamre anti-intrusion</t>
    </r>
  </si>
  <si>
    <r>
      <t>−</t>
    </r>
    <r>
      <rPr>
        <sz val="7"/>
        <color rgb="FF0070C0"/>
        <rFont val="Times New Roman"/>
        <family val="1"/>
      </rPr>
      <t xml:space="preserve">               </t>
    </r>
    <r>
      <rPr>
        <sz val="11"/>
        <color rgb="FF0070C0"/>
        <rFont val="Arial Narrow"/>
        <family val="2"/>
      </rPr>
      <t>PCFM024_AI : Alimentation « Centrale d’alarme anti-intrusion » en câble résistant au feu CR1-C1 – 3G1.5mm², Euroclasse (minimum Cca-s2,d2,a2), (230Vac-75VA).</t>
    </r>
  </si>
  <si>
    <t>TOTAL POSTE 5.1.1. :</t>
  </si>
  <si>
    <t>TOTAL POSTE 5.1.2. :</t>
  </si>
  <si>
    <r>
      <t>5.1.1.</t>
    </r>
    <r>
      <rPr>
        <b/>
        <sz val="7"/>
        <color rgb="FF0070C0"/>
        <rFont val="Times New Roman"/>
        <family val="1"/>
      </rPr>
      <t xml:space="preserve">               </t>
    </r>
    <r>
      <rPr>
        <b/>
        <u/>
        <sz val="11"/>
        <color rgb="FF0070C0"/>
        <rFont val="Arial Narrow"/>
        <family val="2"/>
      </rPr>
      <t>Alimentations forces motrices diverses</t>
    </r>
  </si>
  <si>
    <r>
      <t>5.1.2.</t>
    </r>
    <r>
      <rPr>
        <b/>
        <sz val="7"/>
        <color rgb="FF0070C0"/>
        <rFont val="Times New Roman"/>
        <family val="1"/>
      </rPr>
      <t xml:space="preserve">               </t>
    </r>
    <r>
      <rPr>
        <b/>
        <u/>
        <sz val="11"/>
        <color rgb="FF0070C0"/>
        <rFont val="Arial Narrow"/>
        <family val="2"/>
      </rPr>
      <t xml:space="preserve">Précâblages téléphonqiues et informatiques </t>
    </r>
  </si>
  <si>
    <r>
      <t>−</t>
    </r>
    <r>
      <rPr>
        <sz val="7"/>
        <color rgb="FF0070C0"/>
        <rFont val="Times New Roman"/>
        <family val="1"/>
      </rPr>
      <t xml:space="preserve">               </t>
    </r>
    <r>
      <rPr>
        <sz val="11"/>
        <color rgb="FF0070C0"/>
        <rFont val="Arial Narrow"/>
        <family val="2"/>
      </rPr>
      <t>Cordons RJ45/RJ45 – Catégorie 6A – U/FTP ou F/FTP ou SF/FTP – Classe Ea, différentes couleurs, longueur 0.5m, 1m, 1.5m ou 2m – Eurcoclasse (Cca s1, d1, a1)</t>
    </r>
  </si>
  <si>
    <r>
      <t>−</t>
    </r>
    <r>
      <rPr>
        <sz val="7"/>
        <color rgb="FF0070C0"/>
        <rFont val="Times New Roman"/>
        <family val="1"/>
      </rPr>
      <t xml:space="preserve">               </t>
    </r>
    <r>
      <rPr>
        <sz val="11"/>
        <color rgb="FF0070C0"/>
        <rFont val="Arial Narrow"/>
        <family val="2"/>
      </rPr>
      <t>CF007B : Prise étanche RJ45 CAT 6A STP « Transmetteur téléphonique alarme anti-intrusion » de marque LEGRAND type PLEXO 55 ou équivalent, IP55-IK08</t>
    </r>
  </si>
  <si>
    <r>
      <t>−</t>
    </r>
    <r>
      <rPr>
        <sz val="7"/>
        <color rgb="FF0070C0"/>
        <rFont val="Times New Roman"/>
        <family val="1"/>
      </rPr>
      <t xml:space="preserve">               </t>
    </r>
    <r>
      <rPr>
        <sz val="11"/>
        <color rgb="FF0070C0"/>
        <rFont val="Arial Narrow"/>
        <family val="2"/>
      </rPr>
      <t>CF007B : Prise étanche RJ45 CAT 6A STP « Gestion IP alarme anti-intrusion » de marque LEGRAND type PLEXO 55 ou équivalent, IP55-IK08</t>
    </r>
  </si>
  <si>
    <r>
      <t>−</t>
    </r>
    <r>
      <rPr>
        <sz val="7"/>
        <color rgb="FF0070C0"/>
        <rFont val="Times New Roman"/>
        <family val="1"/>
      </rPr>
      <t xml:space="preserve">               </t>
    </r>
    <r>
      <rPr>
        <sz val="11"/>
        <color rgb="FF0070C0"/>
        <rFont val="Arial Narrow"/>
        <family val="2"/>
      </rPr>
      <t>Connecteur type RJ 45 – catégorie 6A FTP</t>
    </r>
  </si>
  <si>
    <r>
      <t>−</t>
    </r>
    <r>
      <rPr>
        <sz val="7"/>
        <color rgb="FF0070C0"/>
        <rFont val="Times New Roman"/>
        <family val="1"/>
      </rPr>
      <t xml:space="preserve">               </t>
    </r>
    <r>
      <rPr>
        <sz val="11"/>
        <color rgb="FF0070C0"/>
        <rFont val="Arial Narrow"/>
        <family val="2"/>
      </rPr>
      <t>Câblages en câbles 4 paires – catégorie 6A – Classe Ea – U/FTP ou F/FTP – Conforme IEEE 802.3bt POE++ jusqu’à type 4 selon normes ISO/IEC 14763-2 2019 et EN 50174-2 2018</t>
    </r>
  </si>
  <si>
    <r>
      <t>−</t>
    </r>
    <r>
      <rPr>
        <sz val="7"/>
        <color rgb="FF0070C0"/>
        <rFont val="Times New Roman"/>
        <family val="1"/>
      </rPr>
      <t xml:space="preserve">               </t>
    </r>
    <r>
      <rPr>
        <sz val="11"/>
        <color rgb="FF0070C0"/>
        <rFont val="Arial Narrow"/>
        <family val="2"/>
      </rPr>
      <t>Repérages au niveau des panneaux de brassage, conforme CCTP</t>
    </r>
  </si>
  <si>
    <r>
      <t>−</t>
    </r>
    <r>
      <rPr>
        <sz val="7"/>
        <color rgb="FF0070C0"/>
        <rFont val="Times New Roman"/>
        <family val="1"/>
      </rPr>
      <t xml:space="preserve">               </t>
    </r>
    <r>
      <rPr>
        <sz val="11"/>
        <color rgb="FF0070C0"/>
        <rFont val="Arial Narrow"/>
        <family val="2"/>
      </rPr>
      <t>Terre informatique, conforme CCTP</t>
    </r>
  </si>
  <si>
    <r>
      <t>−</t>
    </r>
    <r>
      <rPr>
        <sz val="7"/>
        <color rgb="FF0070C0"/>
        <rFont val="Times New Roman"/>
        <family val="1"/>
      </rPr>
      <t xml:space="preserve">               </t>
    </r>
    <r>
      <rPr>
        <sz val="11"/>
        <color rgb="FF0070C0"/>
        <rFont val="Arial Narrow"/>
        <family val="2"/>
      </rPr>
      <t>Recettes des précâblages Cuivre (Permanent Link), conforme CCTP</t>
    </r>
  </si>
  <si>
    <r>
      <t>5.1.3.</t>
    </r>
    <r>
      <rPr>
        <b/>
        <sz val="7"/>
        <color rgb="FF0070C0"/>
        <rFont val="Times New Roman"/>
        <family val="1"/>
      </rPr>
      <t xml:space="preserve">               </t>
    </r>
    <r>
      <rPr>
        <b/>
        <u/>
        <sz val="11"/>
        <color rgb="FF0070C0"/>
        <rFont val="Arial Narrow"/>
        <family val="2"/>
      </rPr>
      <t>Alarme anti-intrusion</t>
    </r>
  </si>
  <si>
    <t>TOTAL POSTE 5.1.3. :</t>
  </si>
  <si>
    <t>TOTAL PSE 1 HT :</t>
  </si>
  <si>
    <r>
      <t>−</t>
    </r>
    <r>
      <rPr>
        <sz val="7"/>
        <color rgb="FF0070C0"/>
        <rFont val="Times New Roman"/>
        <family val="1"/>
      </rPr>
      <t xml:space="preserve">               </t>
    </r>
    <r>
      <rPr>
        <sz val="11"/>
        <color rgb="FF0070C0"/>
        <rFont val="Arial Narrow"/>
        <family val="2"/>
      </rPr>
      <t>CF017A : Centrale intrusion du type bus avec carte de report téléphonique et carte IP de marque HONEYWELL type GALAXY C264-C-E5 + E080-10 (carte IP) NF A2P*** ou équivalent, 230Vac-140mA, 3 batteries 17Ah intégrées, 8 modules 8E/4S 400mA</t>
    </r>
  </si>
  <si>
    <r>
      <t>−</t>
    </r>
    <r>
      <rPr>
        <sz val="7"/>
        <color rgb="FF0070C0"/>
        <rFont val="Times New Roman"/>
        <family val="1"/>
      </rPr>
      <t xml:space="preserve">               </t>
    </r>
    <r>
      <rPr>
        <sz val="11"/>
        <color rgb="FF0070C0"/>
        <rFont val="Arial Narrow"/>
        <family val="2"/>
      </rPr>
      <t>Transmetteur téléphonique adressable NFA2P grade 3 avec carte GSM, GPRS et Ethernet/IP de marque SEPTAM type DIGICALL ou équivalent, avec batteries intégrées, équipé de 8 entrées NO/NF, 1 module de transmission IP et 1 module de transmission RTC digitale multi-protocoles</t>
    </r>
  </si>
  <si>
    <r>
      <t>−</t>
    </r>
    <r>
      <rPr>
        <sz val="7"/>
        <color rgb="FF0070C0"/>
        <rFont val="Times New Roman"/>
        <family val="1"/>
      </rPr>
      <t xml:space="preserve">               </t>
    </r>
    <r>
      <rPr>
        <sz val="11"/>
        <color rgb="FF0070C0"/>
        <rFont val="Arial Narrow"/>
        <family val="2"/>
      </rPr>
      <t>CF213 : Claviers de commande à afficheur LCD de marque HONEYWELL type GALAXY NF A2P*** référence CP037-50 ou équivalent, avec visualisation sur écran LCD et autoprotection contre le sabotage</t>
    </r>
  </si>
  <si>
    <r>
      <t>−</t>
    </r>
    <r>
      <rPr>
        <sz val="7"/>
        <color rgb="FF0070C0"/>
        <rFont val="Times New Roman"/>
        <family val="1"/>
      </rPr>
      <t xml:space="preserve">               </t>
    </r>
    <r>
      <rPr>
        <sz val="11"/>
        <color rgb="FF0070C0"/>
        <rFont val="Arial Narrow"/>
        <family val="2"/>
      </rPr>
      <t>CF307 : Détecteurs volumétriques IRP+HF avec protection anti-masquage de marque HONEYWELL NF A2P*** référence DT8016AF5 ou équivalent, portée 16x22m</t>
    </r>
  </si>
  <si>
    <r>
      <t>−</t>
    </r>
    <r>
      <rPr>
        <sz val="7"/>
        <color rgb="FF0070C0"/>
        <rFont val="Times New Roman"/>
        <family val="1"/>
      </rPr>
      <t xml:space="preserve">               </t>
    </r>
    <r>
      <rPr>
        <sz val="11"/>
        <color rgb="FF0070C0"/>
        <rFont val="Arial Narrow"/>
        <family val="2"/>
      </rPr>
      <t>CF308A : Sirènes électroniques de marque CARRIER/ARITECH NF A2P*** référence AS280G3 ou équivalent, puissance 116dB (à 1m), batterie 12V/2.2Ah intégrée, autoprotection ouverture et arrachement</t>
    </r>
  </si>
  <si>
    <r>
      <t>−</t>
    </r>
    <r>
      <rPr>
        <sz val="7"/>
        <color rgb="FF0070C0"/>
        <rFont val="Times New Roman"/>
        <family val="1"/>
      </rPr>
      <t xml:space="preserve">               </t>
    </r>
    <r>
      <rPr>
        <sz val="11"/>
        <color rgb="FF0070C0"/>
        <rFont val="Arial Narrow"/>
        <family val="2"/>
      </rPr>
      <t>Câblages bus entre la centrale d’alarme anti-intrusion et les claviers anti-intrusion avec câble bus blindés RS485 avec 4 paires 8/10ème torsadés écrantés</t>
    </r>
  </si>
  <si>
    <r>
      <t>−</t>
    </r>
    <r>
      <rPr>
        <sz val="7"/>
        <color rgb="FF0070C0"/>
        <rFont val="Times New Roman"/>
        <family val="1"/>
      </rPr>
      <t xml:space="preserve">               </t>
    </r>
    <r>
      <rPr>
        <sz val="11"/>
        <color rgb="FF0070C0"/>
        <rFont val="Arial Narrow"/>
        <family val="2"/>
      </rPr>
      <t>Câblages entre la centrale d’alarme anti-intrusion et les détecteurs anti-intrusion avec câble souple blindé 6x0.22mm²</t>
    </r>
  </si>
  <si>
    <r>
      <t>−</t>
    </r>
    <r>
      <rPr>
        <sz val="7"/>
        <color rgb="FF0070C0"/>
        <rFont val="Times New Roman"/>
        <family val="1"/>
      </rPr>
      <t xml:space="preserve">               </t>
    </r>
    <r>
      <rPr>
        <sz val="11"/>
        <color rgb="FF0070C0"/>
        <rFont val="Arial Narrow"/>
        <family val="2"/>
      </rPr>
      <t>Câblages entre la centrale d’alarme anti-intrusion et les sirènes anti-intrusion avec câble souple blindé 6x0.22mm²</t>
    </r>
  </si>
  <si>
    <r>
      <t>−</t>
    </r>
    <r>
      <rPr>
        <sz val="7"/>
        <color rgb="FF0070C0"/>
        <rFont val="Times New Roman"/>
        <family val="1"/>
      </rPr>
      <t xml:space="preserve">               </t>
    </r>
    <r>
      <rPr>
        <sz val="11"/>
        <color rgb="FF0070C0"/>
        <rFont val="Arial Narrow"/>
        <family val="2"/>
      </rPr>
      <t>Programmation, mise en service et formation des personnels de l'installation de l’alarme anti-intrusion de marque GALAXY ou équivalent</t>
    </r>
  </si>
  <si>
    <t>TOTAL POSTE 5.2.2. :</t>
  </si>
  <si>
    <t>TOTAL PSE 2 HT :</t>
  </si>
  <si>
    <t>Sonnettes / Carillons d’appel</t>
  </si>
  <si>
    <t>PSE 1 – Alarme anti-intrusion</t>
  </si>
  <si>
    <t>TOTAL H.T. PSE 1</t>
  </si>
  <si>
    <t>TOTAL H.T. PSE 2</t>
  </si>
  <si>
    <r>
      <t>−</t>
    </r>
    <r>
      <rPr>
        <sz val="7"/>
        <rFont val="Times New Roman"/>
        <family val="1"/>
      </rPr>
      <t xml:space="preserve">               </t>
    </r>
    <r>
      <rPr>
        <sz val="11"/>
        <rFont val="Arial Narrow"/>
        <family val="2"/>
      </rPr>
      <t xml:space="preserve">LU71 : Luminaires tubulaires étanches antivandales à leds 20W avec diffuseur opale anti-UV et détecteur intégré intégré de marque SECURLITE type FILA LED 70 LED référence 75407312 ou équivalent, classe 1, IP67-IK11+, 850°C, Ø70mm L690mm, IRC 80, 2082Lm, 3000°K, 104.1lm/W, L80B10 72000h, SDCM 3, RG0, avec embouts flasque et colliers en inox </t>
    </r>
  </si>
  <si>
    <r>
      <t>−</t>
    </r>
    <r>
      <rPr>
        <sz val="7"/>
        <rFont val="Times New Roman"/>
        <family val="1"/>
      </rPr>
      <t xml:space="preserve">               </t>
    </r>
    <r>
      <rPr>
        <sz val="11"/>
        <rFont val="Arial Narrow"/>
        <family val="2"/>
      </rPr>
      <t>LU21 : Plafonniers étanches à leds 18W ou 25W ou 34W (selon le réglage) avec vasque en polycarbonate de marque THORN-ECO type JULIE 1200 4200 840 référence 96700011 ou équivalent, classe 1, IP65-IK08, 850°C, 4200 (34W) ou 3200Lm (25W) ou 2200Lm (18W), 4000°K, L80 50 000h, 119Lm/W, IRC 80, MacAdam SDCM 4</t>
    </r>
  </si>
  <si>
    <r>
      <t>−</t>
    </r>
    <r>
      <rPr>
        <sz val="7"/>
        <rFont val="Times New Roman"/>
        <family val="1"/>
      </rPr>
      <t xml:space="preserve">               </t>
    </r>
    <r>
      <rPr>
        <sz val="11"/>
        <rFont val="Arial Narrow"/>
        <family val="2"/>
      </rPr>
      <t>LU15 : Spots encastrés à leds 7W de marque ARKOSLIGHT type SWAP S référence A2121211W ou équivalent, IP20-IK07, classe 2, Ø82 P91mm, 940Lm, 3000°K, L80B10 55000h, 134Lm/W, IRC 90, MacAdam SDCM 2, angle de faisceau 33, RG0</t>
    </r>
  </si>
  <si>
    <r>
      <t>−</t>
    </r>
    <r>
      <rPr>
        <sz val="7"/>
        <rFont val="Times New Roman"/>
        <family val="1"/>
      </rPr>
      <t xml:space="preserve">               </t>
    </r>
    <r>
      <rPr>
        <sz val="11"/>
        <rFont val="Arial Narrow"/>
        <family val="2"/>
      </rPr>
      <t>LU48 : Downlights encastrés à leds 20W avec réflecteur UGR&lt;19 de marque ARKOSLIGHT type LEX ECO référence A0700103W ou équivalent, classe 3, IP20-IK07, classe 2, Ø82 P91mm, 2150lm, 3000°K, L80B10 60000h, 126Lm/W, IRC 90, MacAdam SDCM 2, angle de faisceau 71°, RG0</t>
    </r>
  </si>
  <si>
    <r>
      <t>−</t>
    </r>
    <r>
      <rPr>
        <sz val="7"/>
        <rFont val="Times New Roman"/>
        <family val="1"/>
      </rPr>
      <t xml:space="preserve">               </t>
    </r>
    <r>
      <rPr>
        <sz val="11"/>
        <rFont val="Arial Narrow"/>
        <family val="2"/>
      </rPr>
      <t>LU29 : Luminaires encastrés à leds graduables 34W 600x600mm avec diffuseur micro-prismatique UGR&lt;16 et détecteur IR intégré radio de marque SYLVANIA type OPTICLIP référence 0034003 ou 0034004 (A définir avec fabricant) ou équivalent, IP20/40-IK02, 4450Lm, L80 100000h, 131Lm/W, IRC 80, 3000°K, MacAdam SDCM 3, RG0</t>
    </r>
  </si>
  <si>
    <r>
      <t>4.5.</t>
    </r>
    <r>
      <rPr>
        <b/>
        <sz val="7"/>
        <rFont val="Times New Roman"/>
        <family val="1"/>
      </rPr>
      <t xml:space="preserve">                   </t>
    </r>
    <r>
      <rPr>
        <b/>
        <u/>
        <sz val="11"/>
        <rFont val="Arial Narrow"/>
        <family val="2"/>
      </rPr>
      <t>Canalisations de distribution BT</t>
    </r>
  </si>
  <si>
    <r>
      <t>4.6.</t>
    </r>
    <r>
      <rPr>
        <b/>
        <sz val="7"/>
        <rFont val="Times New Roman"/>
        <family val="1"/>
      </rPr>
      <t xml:space="preserve">                   </t>
    </r>
    <r>
      <rPr>
        <b/>
        <u/>
        <sz val="11"/>
        <rFont val="Arial Narrow"/>
        <family val="2"/>
      </rPr>
      <t>Éclairages intérieurs</t>
    </r>
  </si>
  <si>
    <r>
      <t>−</t>
    </r>
    <r>
      <rPr>
        <sz val="7"/>
        <rFont val="Times New Roman"/>
        <family val="1"/>
      </rPr>
      <t xml:space="preserve">               </t>
    </r>
    <r>
      <rPr>
        <sz val="11"/>
        <rFont val="Arial Narrow"/>
        <family val="2"/>
      </rPr>
      <t xml:space="preserve">LU51 : Hublots étanches antivandales à leds 23W de marque SECURLITE type VOILA DURABLE référence 10510411 ou équivalent, IP55-IK10, classe 2, 2380Lm, 4000°K, L80B50 100000h, 140Lm/W, IRC 80, MacAdam SDCM 3, RG0 </t>
    </r>
  </si>
  <si>
    <r>
      <t>4.7.</t>
    </r>
    <r>
      <rPr>
        <b/>
        <sz val="7"/>
        <rFont val="Times New Roman"/>
        <family val="1"/>
      </rPr>
      <t xml:space="preserve">                   </t>
    </r>
    <r>
      <rPr>
        <b/>
        <u/>
        <sz val="11"/>
        <rFont val="Arial Narrow"/>
        <family val="2"/>
      </rPr>
      <t>Éclairages extérieurs</t>
    </r>
  </si>
  <si>
    <r>
      <t>4.8.</t>
    </r>
    <r>
      <rPr>
        <b/>
        <sz val="7"/>
        <rFont val="Times New Roman"/>
        <family val="1"/>
      </rPr>
      <t xml:space="preserve">               </t>
    </r>
    <r>
      <rPr>
        <b/>
        <u/>
        <sz val="11"/>
        <rFont val="Arial Narrow"/>
        <family val="2"/>
      </rPr>
      <t>Éclairages de sécurité</t>
    </r>
  </si>
  <si>
    <r>
      <t>4.9.</t>
    </r>
    <r>
      <rPr>
        <b/>
        <sz val="7"/>
        <rFont val="Times New Roman"/>
        <family val="1"/>
      </rPr>
      <t xml:space="preserve">               </t>
    </r>
    <r>
      <rPr>
        <b/>
        <u/>
        <sz val="11"/>
        <rFont val="Arial Narrow"/>
        <family val="2"/>
      </rPr>
      <t>Prises de courant / Postes de travail</t>
    </r>
  </si>
  <si>
    <r>
      <t>4.10.</t>
    </r>
    <r>
      <rPr>
        <b/>
        <sz val="7"/>
        <rFont val="Times New Roman"/>
        <family val="1"/>
      </rPr>
      <t xml:space="preserve">               </t>
    </r>
    <r>
      <rPr>
        <b/>
        <u/>
        <sz val="11"/>
        <rFont val="Arial Narrow"/>
        <family val="2"/>
      </rPr>
      <t>Alimentations forces motrices diverses</t>
    </r>
  </si>
  <si>
    <t>TOTAL POSTE 4.14. :</t>
  </si>
  <si>
    <r>
      <t>4.15.</t>
    </r>
    <r>
      <rPr>
        <b/>
        <sz val="7"/>
        <rFont val="Times New Roman"/>
        <family val="1"/>
      </rPr>
      <t xml:space="preserve">               </t>
    </r>
    <r>
      <rPr>
        <b/>
        <u/>
        <sz val="11"/>
        <rFont val="Arial Narrow"/>
        <family val="2"/>
      </rPr>
      <t>Sonnettes / Carillons d’appel</t>
    </r>
  </si>
  <si>
    <r>
      <t>4.17.</t>
    </r>
    <r>
      <rPr>
        <b/>
        <sz val="7"/>
        <rFont val="Times New Roman"/>
        <family val="1"/>
      </rPr>
      <t xml:space="preserve">               </t>
    </r>
    <r>
      <rPr>
        <b/>
        <u/>
        <sz val="11"/>
        <rFont val="Arial Narrow"/>
        <family val="2"/>
      </rPr>
      <t>Interphonie de guichet PMR</t>
    </r>
  </si>
  <si>
    <r>
      <t>4.18.</t>
    </r>
    <r>
      <rPr>
        <b/>
        <sz val="7"/>
        <rFont val="Times New Roman"/>
        <family val="1"/>
      </rPr>
      <t xml:space="preserve">               </t>
    </r>
    <r>
      <rPr>
        <b/>
        <u/>
        <sz val="11"/>
        <rFont val="Arial Narrow"/>
        <family val="2"/>
      </rPr>
      <t>Travaux divers</t>
    </r>
  </si>
  <si>
    <r>
      <t>4.19.</t>
    </r>
    <r>
      <rPr>
        <b/>
        <sz val="7"/>
        <rFont val="Times New Roman"/>
        <family val="1"/>
      </rPr>
      <t xml:space="preserve">               </t>
    </r>
    <r>
      <rPr>
        <b/>
        <u/>
        <sz val="11"/>
        <rFont val="Arial Narrow"/>
        <family val="2"/>
      </rPr>
      <t>Travaux annexes</t>
    </r>
  </si>
  <si>
    <t>TOTAL POSTE 4.14.</t>
  </si>
  <si>
    <t>TOTAL POSTE 4.12.</t>
  </si>
  <si>
    <r>
      <t>−</t>
    </r>
    <r>
      <rPr>
        <sz val="7"/>
        <rFont val="Times New Roman"/>
        <family val="1"/>
      </rPr>
      <t xml:space="preserve">               </t>
    </r>
    <r>
      <rPr>
        <sz val="11"/>
        <rFont val="Arial Narrow"/>
        <family val="2"/>
      </rPr>
      <t>Ø40mm vert (FO concessionnaire ORANGE)</t>
    </r>
  </si>
  <si>
    <r>
      <t>−</t>
    </r>
    <r>
      <rPr>
        <sz val="7"/>
        <rFont val="Times New Roman"/>
        <family val="1"/>
      </rPr>
      <t xml:space="preserve">               </t>
    </r>
    <r>
      <rPr>
        <sz val="11"/>
        <rFont val="Arial Narrow"/>
        <family val="2"/>
      </rPr>
      <t>PCFM024_K7 : Alimentations « cassettes de climatisation » en câble FR-N1X6G3 Protect – 3G1.5mm², Euroclasse (minimum Cca-s2,d2,a2), (230V-0,3A)</t>
    </r>
  </si>
  <si>
    <r>
      <t>−</t>
    </r>
    <r>
      <rPr>
        <sz val="7"/>
        <rFont val="Times New Roman"/>
        <family val="1"/>
      </rPr>
      <t xml:space="preserve">               </t>
    </r>
    <r>
      <rPr>
        <sz val="11"/>
        <rFont val="Arial Narrow"/>
        <family val="2"/>
      </rPr>
      <t>PCFM024_FM PAC : Alimentation « FM PAC » en câble FR-N1X6G3 Protect – 5G2.5mm², Euroclasse (minimum Cca-s2,d2,a2), (400V-13,8A/Imax=25A)</t>
    </r>
  </si>
  <si>
    <r>
      <t>−</t>
    </r>
    <r>
      <rPr>
        <sz val="7"/>
        <rFont val="Times New Roman"/>
        <family val="1"/>
      </rPr>
      <t xml:space="preserve">               </t>
    </r>
    <r>
      <rPr>
        <sz val="11"/>
        <rFont val="Arial Narrow"/>
        <family val="2"/>
      </rPr>
      <t>PCFM024_VMC : Alimentation « VMC » en câble FR-N1X6G3 Protect – 3G2.5mm², Euroclasse (minimum Cca-s2,d2,a2), (230V-1KVA)), fonctionnement sur horloge programmable dans tableau général basse tension (TGBT)</t>
    </r>
  </si>
  <si>
    <r>
      <t>−</t>
    </r>
    <r>
      <rPr>
        <sz val="7"/>
        <rFont val="Times New Roman"/>
        <family val="1"/>
      </rPr>
      <t xml:space="preserve">               </t>
    </r>
    <r>
      <rPr>
        <sz val="11"/>
        <rFont val="Arial Narrow"/>
        <family val="2"/>
      </rPr>
      <t>PCFM024_PR : Alimentation « Pompe de relevage » avec câble  FR-N1X6G3 Protect – 3G2.5mm², Euroclasse (minimum Cca-s2,d2,a2) (230V-1KVA)</t>
    </r>
  </si>
  <si>
    <r>
      <t>−</t>
    </r>
    <r>
      <rPr>
        <sz val="7"/>
        <rFont val="Times New Roman"/>
        <family val="1"/>
      </rPr>
      <t xml:space="preserve">               </t>
    </r>
    <r>
      <rPr>
        <sz val="11"/>
        <rFont val="Arial Narrow"/>
        <family val="2"/>
      </rPr>
      <t>PCFM024_ECS : Alimentation « Ballons ECS » avec câble  FR-N1X6G3 Protect – 3G2.5mm², Euroclasse (minimum Cca-s2,d2,a2) (230V-2KVA)</t>
    </r>
  </si>
  <si>
    <r>
      <t>−</t>
    </r>
    <r>
      <rPr>
        <sz val="7"/>
        <rFont val="Times New Roman"/>
        <family val="1"/>
      </rPr>
      <t xml:space="preserve">               </t>
    </r>
    <r>
      <rPr>
        <sz val="11"/>
        <rFont val="Arial Narrow"/>
        <family val="2"/>
      </rPr>
      <t>PCFM011S-C : Prises de courant étanches spécialisées « Pompe de relevage » 2P+T 16A de marque LEGRAND type PLEXO 55 de couleur gris anthracite ou équivalent, IP55-IK08</t>
    </r>
  </si>
  <si>
    <r>
      <t>−</t>
    </r>
    <r>
      <rPr>
        <sz val="7"/>
        <rFont val="Times New Roman"/>
        <family val="1"/>
      </rPr>
      <t xml:space="preserve">               </t>
    </r>
    <r>
      <rPr>
        <sz val="11"/>
        <rFont val="Arial Narrow"/>
        <family val="2"/>
      </rPr>
      <t>PCFM035 : Coffrets de coupure LT PAC de marque LEGRAND référence 038081 et 038082 ou équivalent, classe 2, IP55-IK07, couleur rouge réglementaire (accessible aux pompiers)</t>
    </r>
  </si>
  <si>
    <t>inclus dans TGBT</t>
  </si>
  <si>
    <r>
      <t>4.11.</t>
    </r>
    <r>
      <rPr>
        <b/>
        <sz val="7"/>
        <rFont val="Times New Roman"/>
        <family val="1"/>
      </rPr>
      <t xml:space="preserve">               </t>
    </r>
    <r>
      <rPr>
        <b/>
        <u/>
        <sz val="11"/>
        <rFont val="Arial Narrow"/>
        <family val="2"/>
      </rPr>
      <t>Système de sécurité incendie</t>
    </r>
  </si>
  <si>
    <t>TOTAL POSTE 4.11. :</t>
  </si>
  <si>
    <r>
      <t>4.12.</t>
    </r>
    <r>
      <rPr>
        <b/>
        <sz val="7"/>
        <rFont val="Times New Roman"/>
        <family val="1"/>
      </rPr>
      <t xml:space="preserve">               </t>
    </r>
    <r>
      <rPr>
        <b/>
        <u/>
        <sz val="11"/>
        <rFont val="Arial Narrow"/>
        <family val="2"/>
      </rPr>
      <t>Équipements de téléphonie</t>
    </r>
  </si>
  <si>
    <r>
      <t>4.13.</t>
    </r>
    <r>
      <rPr>
        <b/>
        <sz val="7"/>
        <rFont val="Times New Roman"/>
        <family val="1"/>
      </rPr>
      <t xml:space="preserve">               </t>
    </r>
    <r>
      <rPr>
        <b/>
        <u/>
        <sz val="11"/>
        <rFont val="Arial Narrow"/>
        <family val="2"/>
      </rPr>
      <t>Précâblages téléphoniques et informatiques</t>
    </r>
  </si>
  <si>
    <t>01</t>
  </si>
  <si>
    <t>MAJ documents phase DCE</t>
  </si>
  <si>
    <r>
      <t>•</t>
    </r>
    <r>
      <rPr>
        <sz val="7"/>
        <rFont val="Times New Roman"/>
        <family val="1"/>
      </rPr>
      <t xml:space="preserve">                 </t>
    </r>
    <r>
      <rPr>
        <sz val="11"/>
        <rFont val="Arial Narrow"/>
        <family val="2"/>
      </rPr>
      <t>Boîtier 2x8 modules 45x45 avec cadre de marque LEGRAND MOSAIC ou équivalent</t>
    </r>
  </si>
  <si>
    <r>
      <t>•</t>
    </r>
    <r>
      <rPr>
        <sz val="7"/>
        <rFont val="Times New Roman"/>
        <family val="1"/>
      </rPr>
      <t xml:space="preserve">                 </t>
    </r>
    <r>
      <rPr>
        <sz val="11"/>
        <rFont val="Arial Narrow"/>
        <family val="2"/>
      </rPr>
      <t>4 Prises 2P+T 16A de marque LEGRAND MOSAIC ou équivalent</t>
    </r>
  </si>
  <si>
    <r>
      <t>•</t>
    </r>
    <r>
      <rPr>
        <sz val="7"/>
        <rFont val="Times New Roman"/>
        <family val="1"/>
      </rPr>
      <t xml:space="preserve">                 </t>
    </r>
    <r>
      <rPr>
        <sz val="11"/>
        <rFont val="Arial Narrow"/>
        <family val="2"/>
      </rPr>
      <t>4 Emplacements pour précâblage (4RJ45 voir précâblages TEL/INF)</t>
    </r>
  </si>
  <si>
    <r>
      <t>•</t>
    </r>
    <r>
      <rPr>
        <sz val="7"/>
        <rFont val="Times New Roman"/>
        <family val="1"/>
      </rPr>
      <t xml:space="preserve">                 </t>
    </r>
    <r>
      <rPr>
        <sz val="11"/>
        <rFont val="Arial Narrow"/>
        <family val="2"/>
      </rPr>
      <t>5 Fourreaux par boîtier (1Ø32 CFo, 4Ø32 pour précâblages RJ45)</t>
    </r>
  </si>
  <si>
    <r>
      <t>•</t>
    </r>
    <r>
      <rPr>
        <sz val="7"/>
        <rFont val="Times New Roman"/>
        <family val="1"/>
      </rPr>
      <t xml:space="preserve">                 </t>
    </r>
    <r>
      <rPr>
        <sz val="11"/>
        <rFont val="Arial Narrow"/>
        <family val="2"/>
      </rPr>
      <t>CF007A : 4 Prises RJ45 catégorie 6A STP de marque LEGRAND type MOSAIC ou équivalent, montées sur postes de travail muraux</t>
    </r>
  </si>
  <si>
    <r>
      <t>•</t>
    </r>
    <r>
      <rPr>
        <sz val="7"/>
        <rFont val="Times New Roman"/>
        <family val="1"/>
      </rPr>
      <t xml:space="preserve">                 </t>
    </r>
    <r>
      <rPr>
        <sz val="11"/>
        <rFont val="Arial Narrow"/>
        <family val="2"/>
      </rPr>
      <t>CF007A : 2 Prises RJ45 catégorie 6A STP de marque LEGRAND type MOSAIC</t>
    </r>
    <r>
      <rPr>
        <b/>
        <sz val="11"/>
        <rFont val="Arial Narrow"/>
        <family val="2"/>
      </rPr>
      <t xml:space="preserve"> </t>
    </r>
    <r>
      <rPr>
        <sz val="11"/>
        <rFont val="Arial Narrow"/>
        <family val="2"/>
      </rPr>
      <t>ou équivalent, montées sur postes de travail muraux</t>
    </r>
  </si>
  <si>
    <r>
      <t>−</t>
    </r>
    <r>
      <rPr>
        <sz val="7"/>
        <rFont val="Times New Roman"/>
        <family val="1"/>
      </rPr>
      <t xml:space="preserve">               </t>
    </r>
    <r>
      <rPr>
        <sz val="11"/>
        <rFont val="Arial Narrow"/>
        <family val="2"/>
      </rPr>
      <t>CF007B : Prises étanches RJ45 CAT 6A STP « Hub CA SIMMONS VOSS » de marque LEGRAND type PLEXO 55 ou équivalent, IP55-IK08</t>
    </r>
  </si>
  <si>
    <r>
      <t>−</t>
    </r>
    <r>
      <rPr>
        <sz val="7"/>
        <rFont val="Times New Roman"/>
        <family val="1"/>
      </rPr>
      <t xml:space="preserve">               </t>
    </r>
    <r>
      <rPr>
        <sz val="11"/>
        <rFont val="Arial Narrow"/>
        <family val="2"/>
      </rPr>
      <t>CF007B : Prises étanches RJ45 CAT 6A STP « Contrôleur de gestion de porte UTL CA SIMMONS VOSS » de marque LEGRAND type PLEXO 55 ou équivalent, IP55-IK08</t>
    </r>
  </si>
  <si>
    <r>
      <t>−</t>
    </r>
    <r>
      <rPr>
        <sz val="7"/>
        <rFont val="Times New Roman"/>
        <family val="1"/>
      </rPr>
      <t xml:space="preserve">               </t>
    </r>
    <r>
      <rPr>
        <sz val="11"/>
        <rFont val="Arial Narrow"/>
        <family val="2"/>
      </rPr>
      <t>CF007B : Prises étanches RJ45 CAT 6A STP « Platine vidéophonie IP » de marque LEGRAND type PLEXO 55 ou équivalent, IP55-IK08</t>
    </r>
  </si>
  <si>
    <r>
      <t>−</t>
    </r>
    <r>
      <rPr>
        <sz val="7"/>
        <rFont val="Times New Roman"/>
        <family val="1"/>
      </rPr>
      <t xml:space="preserve">               </t>
    </r>
    <r>
      <rPr>
        <sz val="11"/>
        <rFont val="Arial Narrow"/>
        <family val="2"/>
      </rPr>
      <t>PCFM024_SSI : Alimentation « SSI » en câble CR1-C1 – 3G1.5mm² (230VA-100VA)</t>
    </r>
  </si>
  <si>
    <t>Équipement d’alarmes type 2B</t>
  </si>
  <si>
    <t>Alimentation électrique de sécurité (AES) complémentaire</t>
  </si>
  <si>
    <r>
      <t>−</t>
    </r>
    <r>
      <rPr>
        <sz val="7"/>
        <rFont val="Times New Roman"/>
        <family val="1"/>
      </rPr>
      <t xml:space="preserve">               </t>
    </r>
    <r>
      <rPr>
        <sz val="11"/>
        <rFont val="Arial Narrow"/>
        <family val="2"/>
      </rPr>
      <t>Câblages alimentations entre l’AES et le BAAS PR avec câble résistant au feu CR1-C1 – 2x1.5mm²</t>
    </r>
  </si>
  <si>
    <t>Diffuseurs sonores et lumineux</t>
  </si>
  <si>
    <r>
      <t>−</t>
    </r>
    <r>
      <rPr>
        <sz val="7"/>
        <rFont val="Times New Roman"/>
        <family val="1"/>
      </rPr>
      <t xml:space="preserve">               </t>
    </r>
    <r>
      <rPr>
        <sz val="11"/>
        <rFont val="Arial Narrow"/>
        <family val="2"/>
      </rPr>
      <t>Câblages entre le BAAS-PR et les DM avec câble résistant au feu C2 (Câble FR-N1X6G3 Protect, Euroclasse (minimum Cca-s2,d2,a2) ou SYT1) – 1 paire 9/10ème SE</t>
    </r>
  </si>
  <si>
    <r>
      <t>−</t>
    </r>
    <r>
      <rPr>
        <sz val="7"/>
        <rFont val="Times New Roman"/>
        <family val="1"/>
      </rPr>
      <t xml:space="preserve">               </t>
    </r>
    <r>
      <rPr>
        <sz val="11"/>
        <rFont val="Arial Narrow"/>
        <family val="2"/>
      </rPr>
      <t>Câblages bus alimentations entre BAAS-PR et BAAS-SA/BAAL-SA avec câble résistant au feu CR1-C1 – 2x2.5mm²</t>
    </r>
  </si>
  <si>
    <r>
      <t>−</t>
    </r>
    <r>
      <rPr>
        <sz val="7"/>
        <rFont val="Times New Roman"/>
        <family val="1"/>
      </rPr>
      <t xml:space="preserve">               </t>
    </r>
    <r>
      <rPr>
        <sz val="11"/>
        <rFont val="Arial Narrow"/>
        <family val="2"/>
      </rPr>
      <t>Câblages bus commandes entre BAAS-PR et BAAS-SA/BAAL-SA avec câble résistant au feu CR1-C1 – 1 paire 9/10</t>
    </r>
    <r>
      <rPr>
        <vertAlign val="superscript"/>
        <sz val="11"/>
        <rFont val="Arial Narrow"/>
        <family val="2"/>
      </rPr>
      <t>ème</t>
    </r>
  </si>
  <si>
    <t>Dispositifs actionnés de sécurité (DAS) et dispositifs commandés terminaux (DCT)</t>
  </si>
  <si>
    <r>
      <t>−</t>
    </r>
    <r>
      <rPr>
        <sz val="7"/>
        <rFont val="Times New Roman"/>
        <family val="1"/>
      </rPr>
      <t xml:space="preserve">               </t>
    </r>
    <r>
      <rPr>
        <sz val="11"/>
        <rFont val="Arial Narrow"/>
        <family val="2"/>
      </rPr>
      <t>Asservissements déverrouillages portes d’issues de secours avec contrôle d’accès fermées par ventouses électromagnétiques ou serrures électriques à sécurité positive NF S61-937 :</t>
    </r>
  </si>
  <si>
    <r>
      <t>•</t>
    </r>
    <r>
      <rPr>
        <sz val="7"/>
        <rFont val="Times New Roman"/>
        <family val="1"/>
      </rPr>
      <t xml:space="preserve">                 </t>
    </r>
    <r>
      <rPr>
        <sz val="11"/>
        <rFont val="Arial Narrow"/>
        <family val="2"/>
      </rPr>
      <t>Câblages au droit de chaque ventouse électromagnétique ou serrures électriques à sécurité positive à manque de tension 24Vcc ou 48Vcc avec câble FR-N1X6G3 Protect – 2x1.5mm², Euroclasse (minimum Cca-s2,d2,a2), y compris boite de raccordement et raccordement en série des ventouses électromagnétiques avec le déclencheur manuel vert de déverrouillage, la commande du lecteur de badge SIMMONS VOSS et la commande du bouton d’ouverture porte PMR avec voyants et buzzer</t>
    </r>
  </si>
  <si>
    <r>
      <t>−</t>
    </r>
    <r>
      <rPr>
        <sz val="7"/>
        <rFont val="Times New Roman"/>
        <family val="1"/>
      </rPr>
      <t xml:space="preserve">               </t>
    </r>
    <r>
      <rPr>
        <sz val="11"/>
        <rFont val="Arial Narrow"/>
        <family val="2"/>
      </rPr>
      <t>Essais, mise en service et formation des personnels de l'installation du système de sécurité incendie catégorie B avec équipement d’alarmes type 2B, avec fourniture d'un PV MES et d’un PV de formation</t>
    </r>
  </si>
  <si>
    <r>
      <t>−</t>
    </r>
    <r>
      <rPr>
        <sz val="7"/>
        <rFont val="Times New Roman"/>
        <family val="1"/>
      </rPr>
      <t xml:space="preserve">               </t>
    </r>
    <r>
      <rPr>
        <sz val="11"/>
        <rFont val="Arial Narrow"/>
        <family val="2"/>
      </rPr>
      <t>Équipement d’alarmes type 2B de marque EATON NUGELEC type BAAS-PR (référence NUG31176) ou équivalent, avec batteries intégrées, équipé de 2 boucles</t>
    </r>
  </si>
  <si>
    <r>
      <t>−</t>
    </r>
    <r>
      <rPr>
        <sz val="7"/>
        <rFont val="Times New Roman"/>
        <family val="1"/>
      </rPr>
      <t xml:space="preserve">               </t>
    </r>
    <r>
      <rPr>
        <sz val="11"/>
        <rFont val="Arial Narrow"/>
        <family val="2"/>
      </rPr>
      <t>Alimentation électrique de sécurité (AES) de marque EATON NUGELEC ou équivalent</t>
    </r>
  </si>
  <si>
    <r>
      <t>−</t>
    </r>
    <r>
      <rPr>
        <sz val="7"/>
        <rFont val="Times New Roman"/>
        <family val="1"/>
      </rPr>
      <t xml:space="preserve">               </t>
    </r>
    <r>
      <rPr>
        <sz val="11"/>
        <rFont val="Arial Narrow"/>
        <family val="2"/>
      </rPr>
      <t>CF102 : Déclencheurs manuels rouges de technologie avec témoin lumineux et couvercle de protection (DM) de marque EATON NUGELEC type MDVA3000 (référence NUG30325+NUG30071) ou équivalent, IP24D-IK07</t>
    </r>
  </si>
  <si>
    <r>
      <t>−</t>
    </r>
    <r>
      <rPr>
        <sz val="7"/>
        <rFont val="Times New Roman"/>
        <family val="1"/>
      </rPr>
      <t xml:space="preserve">               </t>
    </r>
    <r>
      <rPr>
        <sz val="11"/>
        <rFont val="Arial Narrow"/>
        <family val="2"/>
      </rPr>
      <t>Blocs autonomes d’alarmes sonores satellites (BAAS-SA) de marque EATON NUGELEC type BAAS SA (référence NUG3182) ou équivalent, IP21C, classe B, batteries intégrées, 90dB (à 2m) avec son émis conforme à la norme NFS 32-001</t>
    </r>
  </si>
  <si>
    <r>
      <t>−</t>
    </r>
    <r>
      <rPr>
        <sz val="7"/>
        <rFont val="Times New Roman"/>
        <family val="1"/>
      </rPr>
      <t xml:space="preserve">               </t>
    </r>
    <r>
      <rPr>
        <sz val="11"/>
        <rFont val="Arial Narrow"/>
        <family val="2"/>
      </rPr>
      <t>Blocs autonomes d’alarmes sonores lumineux satellites (BAAL-SA) de marque EATON NUGELEC type BAAL SA (référence NUG3187) ou équivalent, IP33C, flash rouge avec fréquence de clignotement configurable par interrupteurs 0.5Hz ou 1Hz</t>
    </r>
  </si>
  <si>
    <r>
      <t>−</t>
    </r>
    <r>
      <rPr>
        <sz val="7"/>
        <color theme="1"/>
        <rFont val="Times New Roman"/>
        <family val="1"/>
      </rPr>
      <t xml:space="preserve">               </t>
    </r>
    <r>
      <rPr>
        <sz val="11"/>
        <color theme="1"/>
        <rFont val="Arial Narrow"/>
        <family val="2"/>
      </rPr>
      <t>Platines de rue vidéophonie encastrée antivandale PMR IP/SIP avec bouton d’appel, IP65-IK08, avec caméra couleur, microphone, pictogrammes PMR et boucle auditive de marque CASTEL type XE VIDEO 1B ou équivalent, y compris cadre d’encastrement</t>
    </r>
  </si>
  <si>
    <r>
      <t>−</t>
    </r>
    <r>
      <rPr>
        <sz val="7"/>
        <color theme="1"/>
        <rFont val="Times New Roman"/>
        <family val="1"/>
      </rPr>
      <t xml:space="preserve">               </t>
    </r>
    <r>
      <rPr>
        <sz val="11"/>
        <color theme="1"/>
        <rFont val="Arial Narrow"/>
        <family val="2"/>
      </rPr>
      <t>Extensions SIP pour platine de marque CASTEL type SIP PACK 1 EXT ou équivalent, permettant le report sur smartphone</t>
    </r>
  </si>
  <si>
    <r>
      <t>−</t>
    </r>
    <r>
      <rPr>
        <sz val="7"/>
        <color theme="1"/>
        <rFont val="Times New Roman"/>
        <family val="1"/>
      </rPr>
      <t xml:space="preserve">               </t>
    </r>
    <r>
      <rPr>
        <sz val="11"/>
        <color theme="1"/>
        <rFont val="Arial Narrow"/>
        <family val="2"/>
      </rPr>
      <t>Moniteurs vidéophonie IP/SIP avec boucle magnétique PMR de marque CASTEL type XE MONITOR ou équivalent</t>
    </r>
  </si>
  <si>
    <r>
      <t>−</t>
    </r>
    <r>
      <rPr>
        <sz val="7"/>
        <color theme="1"/>
        <rFont val="Times New Roman"/>
        <family val="1"/>
      </rPr>
      <t xml:space="preserve">               </t>
    </r>
    <r>
      <rPr>
        <sz val="11"/>
        <color theme="1"/>
        <rFont val="Arial Narrow"/>
        <family val="2"/>
      </rPr>
      <t>Supports bureau pour moniteurs vidéophonie IP/SIP de marque CASTEL type SUPPORT XE MONITOR ou équivalent</t>
    </r>
  </si>
  <si>
    <r>
      <t>−</t>
    </r>
    <r>
      <rPr>
        <sz val="7"/>
        <color theme="1"/>
        <rFont val="Times New Roman"/>
        <family val="1"/>
      </rPr>
      <t xml:space="preserve">               </t>
    </r>
    <r>
      <rPr>
        <sz val="11"/>
        <color theme="1"/>
        <rFont val="Arial Narrow"/>
        <family val="2"/>
      </rPr>
      <t>Déclencheurs manuels verts avec 3 contacts indépendants et leds de marque CASTEL type BBGV ou équivalent, avec capot de protection</t>
    </r>
  </si>
  <si>
    <r>
      <t>−</t>
    </r>
    <r>
      <rPr>
        <sz val="7"/>
        <color theme="1"/>
        <rFont val="Times New Roman"/>
        <family val="1"/>
      </rPr>
      <t xml:space="preserve">               </t>
    </r>
    <r>
      <rPr>
        <sz val="11"/>
        <color theme="1"/>
        <rFont val="Arial Narrow"/>
        <family val="2"/>
      </rPr>
      <t>Boutons poussoirs encastrés étanches antivandales PMR avec voyants et buzzer intégrés de marque CASTEL référence BP SORTIE H ZAMAK ou équivalent</t>
    </r>
  </si>
  <si>
    <r>
      <t>−</t>
    </r>
    <r>
      <rPr>
        <sz val="7"/>
        <color theme="1"/>
        <rFont val="Times New Roman"/>
        <family val="1"/>
      </rPr>
      <t xml:space="preserve">               </t>
    </r>
    <r>
      <rPr>
        <sz val="11"/>
        <color theme="1"/>
        <rFont val="Arial Narrow"/>
        <family val="2"/>
      </rPr>
      <t>Câblages entre les platines IP, les déclencheurs manuels verts, les boutons de sortie PMR et les ventouses NF S61-937 avec câble 3 paires 9/10ème minimum</t>
    </r>
  </si>
  <si>
    <r>
      <t>−</t>
    </r>
    <r>
      <rPr>
        <sz val="7"/>
        <color theme="1"/>
        <rFont val="Times New Roman"/>
        <family val="1"/>
      </rPr>
      <t xml:space="preserve">               </t>
    </r>
    <r>
      <rPr>
        <sz val="11"/>
        <color theme="1"/>
        <rFont val="Arial Narrow"/>
        <family val="2"/>
      </rPr>
      <t>Programmation et mise en service de l'ensemble de l'installation de vidéophonie CASTEL ou équivalent</t>
    </r>
  </si>
  <si>
    <t>Matériels complémentaires</t>
  </si>
  <si>
    <r>
      <t>−</t>
    </r>
    <r>
      <rPr>
        <sz val="7"/>
        <rFont val="Times New Roman"/>
        <family val="1"/>
      </rPr>
      <t xml:space="preserve">               </t>
    </r>
    <r>
      <rPr>
        <sz val="11"/>
        <rFont val="Arial Narrow"/>
        <family val="2"/>
      </rPr>
      <t>Badges format porte clé de marque SIMMONS VOSS type TRATAGDESFIRE8K</t>
    </r>
  </si>
  <si>
    <r>
      <t>4.16.</t>
    </r>
    <r>
      <rPr>
        <b/>
        <sz val="7"/>
        <rFont val="Times New Roman"/>
        <family val="1"/>
      </rPr>
      <t xml:space="preserve">               </t>
    </r>
    <r>
      <rPr>
        <b/>
        <u/>
        <sz val="11"/>
        <rFont val="Arial Narrow"/>
        <family val="2"/>
      </rPr>
      <t>Contrôle d’accès filaire IP</t>
    </r>
  </si>
  <si>
    <t>Contrôle d’accès filaire IP</t>
  </si>
  <si>
    <t>Hubs</t>
  </si>
  <si>
    <r>
      <t>−</t>
    </r>
    <r>
      <rPr>
        <sz val="7"/>
        <color rgb="FF0070C0"/>
        <rFont val="Times New Roman"/>
        <family val="1"/>
      </rPr>
      <t xml:space="preserve">               </t>
    </r>
    <r>
      <rPr>
        <sz val="11"/>
        <color rgb="FF0070C0"/>
        <rFont val="Arial Narrow"/>
        <family val="2"/>
      </rPr>
      <t>Passerelles hubs bus RS485 de marque SIMMONS VOSS type SMART INTEGO RS485 référence WNM.RN2.ER.IO, y compris antenne de marque SIMMONS VOSS référence ANTENNA.EXT.868, fréquence radio 868MHz</t>
    </r>
  </si>
  <si>
    <t>Logiciels</t>
  </si>
  <si>
    <r>
      <t>−</t>
    </r>
    <r>
      <rPr>
        <sz val="7"/>
        <color rgb="FF0070C0"/>
        <rFont val="Times New Roman"/>
        <family val="1"/>
      </rPr>
      <t xml:space="preserve">               </t>
    </r>
    <r>
      <rPr>
        <sz val="11"/>
        <color rgb="FF0070C0"/>
        <rFont val="Arial Narrow"/>
        <family val="2"/>
      </rPr>
      <t>Logiciel de contrôle d'accès Multipostes Multi-utilisateurs de marque SIMMONS VOSS type LSM BUSINESS</t>
    </r>
  </si>
  <si>
    <t>Équipements complémentaires</t>
  </si>
  <si>
    <r>
      <t>−</t>
    </r>
    <r>
      <rPr>
        <sz val="7"/>
        <color rgb="FF0070C0"/>
        <rFont val="Times New Roman"/>
        <family val="1"/>
      </rPr>
      <t xml:space="preserve">               </t>
    </r>
    <r>
      <rPr>
        <sz val="11"/>
        <color rgb="FF0070C0"/>
        <rFont val="Arial Narrow"/>
        <family val="2"/>
      </rPr>
      <t>Programmateur à badge et dispositif de fermeture de marque SIMMONS VOSS type SMART CD MP</t>
    </r>
  </si>
  <si>
    <r>
      <t>−</t>
    </r>
    <r>
      <rPr>
        <sz val="7"/>
        <color rgb="FF0070C0"/>
        <rFont val="Times New Roman"/>
        <family val="1"/>
      </rPr>
      <t xml:space="preserve">               </t>
    </r>
    <r>
      <rPr>
        <sz val="11"/>
        <color rgb="FF0070C0"/>
        <rFont val="Arial Narrow"/>
        <family val="2"/>
      </rPr>
      <t>Béquilles avec lecteur autonome en Wireless Online de technologie MIFARE® DESFire® 13.56Hz de marque SIMMONS VOSS type SMARTHANDLE 3062 version Online SVS2A101AA1S07MG2ZK, 2 piles CR2450 3V au lithium, avec cylindre de secours mécanique à molette</t>
    </r>
  </si>
  <si>
    <t>Porte-béquilles avec lecteur autonome en Wireless Online de technologie MIFARE® DESFire® 13.56Hz (CA1)</t>
  </si>
  <si>
    <t>Programmation, mise en service</t>
  </si>
  <si>
    <r>
      <t>−</t>
    </r>
    <r>
      <rPr>
        <sz val="7"/>
        <color rgb="FF0070C0"/>
        <rFont val="Times New Roman"/>
        <family val="1"/>
      </rPr>
      <t xml:space="preserve">               </t>
    </r>
    <r>
      <rPr>
        <sz val="11"/>
        <color rgb="FF0070C0"/>
        <rFont val="Arial Narrow"/>
        <family val="2"/>
      </rPr>
      <t>Programmation, mise en service de l'installation de contrôle d’accès de marque SIMMONS VOSS ou équivalent</t>
    </r>
  </si>
  <si>
    <r>
      <t>5.2.</t>
    </r>
    <r>
      <rPr>
        <b/>
        <sz val="7"/>
        <color rgb="FF0070C0"/>
        <rFont val="Times New Roman"/>
        <family val="1"/>
      </rPr>
      <t xml:space="preserve">               </t>
    </r>
    <r>
      <rPr>
        <b/>
        <u/>
        <sz val="11"/>
        <color rgb="FF0070C0"/>
        <rFont val="Arial Narrow"/>
        <family val="2"/>
      </rPr>
      <t>PSE 2 – Contrôle d’accès radio</t>
    </r>
  </si>
  <si>
    <r>
      <t>5.2.1.</t>
    </r>
    <r>
      <rPr>
        <b/>
        <sz val="7"/>
        <color rgb="FF0070C0"/>
        <rFont val="Times New Roman"/>
        <family val="1"/>
      </rPr>
      <t xml:space="preserve">               </t>
    </r>
    <r>
      <rPr>
        <b/>
        <u/>
        <sz val="11"/>
        <color rgb="FF0070C0"/>
        <rFont val="Arial Narrow"/>
        <family val="2"/>
      </rPr>
      <t>Contrôle d'accès radio</t>
    </r>
  </si>
  <si>
    <t>PSE 2 – Contrôle d'accès radio</t>
  </si>
  <si>
    <r>
      <t>•</t>
    </r>
    <r>
      <rPr>
        <sz val="7"/>
        <rFont val="Times New Roman"/>
        <family val="1"/>
      </rPr>
      <t xml:space="preserve">                 </t>
    </r>
    <r>
      <rPr>
        <sz val="11"/>
        <rFont val="Arial Narrow"/>
        <family val="2"/>
      </rPr>
      <t>Boîtier 1x8 modules 45x45 avec cadre de marque LEGRAND MOSAIC ou équivalent</t>
    </r>
  </si>
  <si>
    <r>
      <t>•</t>
    </r>
    <r>
      <rPr>
        <sz val="7"/>
        <rFont val="Times New Roman"/>
        <family val="1"/>
      </rPr>
      <t xml:space="preserve">                 </t>
    </r>
    <r>
      <rPr>
        <sz val="11"/>
        <rFont val="Arial Narrow"/>
        <family val="2"/>
      </rPr>
      <t>3 Prises 2P+T 16A de marque LEGRAND MOSAIC ou équivalent</t>
    </r>
  </si>
  <si>
    <r>
      <t>•</t>
    </r>
    <r>
      <rPr>
        <sz val="7"/>
        <rFont val="Times New Roman"/>
        <family val="1"/>
      </rPr>
      <t xml:space="preserve">                 </t>
    </r>
    <r>
      <rPr>
        <sz val="11"/>
        <rFont val="Arial Narrow"/>
        <family val="2"/>
      </rPr>
      <t>1 Emplacement pour précâblage (1RJ45 voir précâblages TEL/INF).</t>
    </r>
  </si>
  <si>
    <r>
      <t>•</t>
    </r>
    <r>
      <rPr>
        <sz val="7"/>
        <rFont val="Times New Roman"/>
        <family val="1"/>
      </rPr>
      <t xml:space="preserve">                 </t>
    </r>
    <r>
      <rPr>
        <sz val="11"/>
        <rFont val="Arial Narrow"/>
        <family val="2"/>
      </rPr>
      <t>CF007A : 1 Prise RJ45 catégorie 6A STP de marque LEGRAND type MOSAIC ou équivalent, montées sur postes de travail muraux</t>
    </r>
  </si>
  <si>
    <r>
      <t>−</t>
    </r>
    <r>
      <rPr>
        <sz val="7"/>
        <rFont val="Times New Roman"/>
        <family val="1"/>
      </rPr>
      <t xml:space="preserve">               </t>
    </r>
    <r>
      <rPr>
        <sz val="11"/>
        <rFont val="Arial Narrow"/>
        <family val="2"/>
      </rPr>
      <t>CF007B : Prises étanches RJ45 CAT 6A STP « Terminalk de paiement électronique » de marque LEGRAND type PLEXO 55 ou équivalent, IP55-IK08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</si>
</sst>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Calibri"/>
      <family val="2"/>
      <scheme val="minor"/>
    </font>
    <font>
      <b/>
      <sz val="11"/>
      <color theme="1"/>
      <name val="Arial Narrow"/>
      <family val="2"/>
    </font>
    <font>
      <b/>
      <u/>
      <sz val="11"/>
      <color theme="1"/>
      <name val="Arial Narrow"/>
      <family val="2"/>
    </font>
    <font>
      <sz val="11"/>
      <color theme="1"/>
      <name val="Arial Narrow"/>
      <family val="2"/>
    </font>
    <font>
      <sz val="11"/>
      <name val="Calibri"/>
      <family val="2"/>
      <scheme val="minor"/>
    </font>
    <font>
      <sz val="11"/>
      <color theme="1"/>
      <name val="Calibri"/>
      <family val="2"/>
      <scheme val="minor"/>
    </font>
    <font>
      <b/>
      <sz val="24"/>
      <color theme="1"/>
      <name val="Calibri"/>
      <family val="2"/>
      <scheme val="minor"/>
    </font>
    <font>
      <b/>
      <sz val="18"/>
      <color theme="1"/>
      <name val="Arial Narrow"/>
      <family val="2"/>
    </font>
    <font>
      <b/>
      <sz val="24"/>
      <color theme="1"/>
      <name val="Arial Narrow"/>
      <family val="2"/>
    </font>
    <font>
      <sz val="14"/>
      <color theme="1"/>
      <name val="Arial Narrow"/>
      <family val="2"/>
    </font>
    <font>
      <b/>
      <sz val="20"/>
      <color theme="1"/>
      <name val="Arial Narrow"/>
      <family val="2"/>
    </font>
    <font>
      <b/>
      <u/>
      <sz val="20"/>
      <color theme="1"/>
      <name val="Arial Narrow"/>
      <family val="2"/>
    </font>
    <font>
      <u/>
      <sz val="11"/>
      <name val="Arial Narrow"/>
      <family val="2"/>
    </font>
    <font>
      <sz val="11"/>
      <name val="Arial Narrow"/>
      <family val="2"/>
    </font>
    <font>
      <sz val="7"/>
      <name val="Times New Roman"/>
      <family val="1"/>
    </font>
    <font>
      <b/>
      <sz val="11"/>
      <color rgb="FF0070C0"/>
      <name val="Arial Narrow"/>
      <family val="2"/>
    </font>
    <font>
      <b/>
      <sz val="7"/>
      <color rgb="FF0070C0"/>
      <name val="Times New Roman"/>
      <family val="1"/>
    </font>
    <font>
      <b/>
      <u/>
      <sz val="11"/>
      <color rgb="FF0070C0"/>
      <name val="Arial Narrow"/>
      <family val="2"/>
    </font>
    <font>
      <u/>
      <sz val="11"/>
      <color rgb="FF0070C0"/>
      <name val="Arial Narrow"/>
      <family val="2"/>
    </font>
    <font>
      <sz val="11"/>
      <color rgb="FF0070C0"/>
      <name val="Arial Narrow"/>
      <family val="2"/>
    </font>
    <font>
      <sz val="7"/>
      <color rgb="FF0070C0"/>
      <name val="Times New Roman"/>
      <family val="1"/>
    </font>
    <font>
      <b/>
      <sz val="11"/>
      <name val="Arial Narrow"/>
      <family val="2"/>
    </font>
    <font>
      <b/>
      <sz val="7"/>
      <name val="Times New Roman"/>
      <family val="1"/>
    </font>
    <font>
      <b/>
      <u/>
      <sz val="11"/>
      <name val="Arial Narrow"/>
      <family val="2"/>
    </font>
    <font>
      <b/>
      <sz val="11"/>
      <name val="Calibri"/>
      <family val="2"/>
      <scheme val="minor"/>
    </font>
    <font>
      <sz val="11"/>
      <color rgb="FF0070C0"/>
      <name val="Calibri"/>
      <family val="2"/>
      <scheme val="minor"/>
    </font>
    <font>
      <b/>
      <sz val="11"/>
      <color rgb="FF0070C0"/>
      <name val="Calibri"/>
      <family val="2"/>
      <scheme val="minor"/>
    </font>
    <font>
      <sz val="12"/>
      <color theme="1"/>
      <name val="Arial Narrow"/>
      <family val="2"/>
    </font>
    <font>
      <sz val="11"/>
      <color rgb="FFFF0000"/>
      <name val="Arial Narrow"/>
      <family val="2"/>
    </font>
    <font>
      <b/>
      <sz val="11"/>
      <color rgb="FF00B050"/>
      <name val="Arial Narrow"/>
      <family val="2"/>
    </font>
    <font>
      <b/>
      <u/>
      <sz val="20"/>
      <color theme="1"/>
      <name val="Calibri"/>
      <family val="2"/>
      <scheme val="minor"/>
    </font>
    <font>
      <sz val="14"/>
      <color theme="1"/>
      <name val="Calibri"/>
      <family val="2"/>
      <scheme val="minor"/>
    </font>
    <font>
      <sz val="12"/>
      <color theme="1"/>
      <name val="Calibri"/>
      <family val="2"/>
      <scheme val="minor"/>
    </font>
    <font>
      <b/>
      <i/>
      <sz val="12"/>
      <color theme="1"/>
      <name val="Calibri"/>
      <family val="2"/>
      <scheme val="minor"/>
    </font>
    <font>
      <b/>
      <sz val="12"/>
      <color theme="1"/>
      <name val="Calibri"/>
      <family val="2"/>
      <scheme val="minor"/>
    </font>
    <font>
      <vertAlign val="superscript"/>
      <sz val="11"/>
      <name val="Arial Narrow"/>
      <family val="2"/>
    </font>
    <font>
      <u/>
      <sz val="11"/>
      <color theme="1"/>
      <name val="Arial Narrow"/>
      <family val="2"/>
    </font>
    <font>
      <sz val="7"/>
      <color theme="1"/>
      <name val="Times New Roman"/>
      <family val="1"/>
    </font>
  </fonts>
  <fills count="4">
    <fill>
      <patternFill patternType="none"/>
    </fill>
    <fill>
      <patternFill patternType="gray125"/>
    </fill>
    <fill>
      <patternFill patternType="solid">
        <fgColor theme="3" tint="0.79998168889431442"/>
        <bgColor indexed="64"/>
      </patternFill>
    </fill>
    <fill>
      <patternFill patternType="solid">
        <fgColor theme="5" tint="0.79998168889431442"/>
        <bgColor indexed="64"/>
      </patternFill>
    </fill>
  </fills>
  <borders count="38">
    <border>
      <left/>
      <right/>
      <top/>
      <bottom/>
      <diagonal/>
    </border>
    <border>
      <left/>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theme="3"/>
      </left>
      <right/>
      <top style="thick">
        <color theme="3"/>
      </top>
      <bottom/>
      <diagonal/>
    </border>
    <border>
      <left/>
      <right/>
      <top style="thick">
        <color theme="3"/>
      </top>
      <bottom style="thin">
        <color indexed="64"/>
      </bottom>
      <diagonal/>
    </border>
    <border>
      <left/>
      <right style="thick">
        <color theme="3"/>
      </right>
      <top style="thick">
        <color theme="3"/>
      </top>
      <bottom/>
      <diagonal/>
    </border>
    <border>
      <left style="thick">
        <color theme="3"/>
      </left>
      <right/>
      <top/>
      <bottom/>
      <diagonal/>
    </border>
    <border>
      <left/>
      <right style="thick">
        <color theme="3"/>
      </right>
      <top/>
      <bottom/>
      <diagonal/>
    </border>
    <border>
      <left style="thick">
        <color theme="3"/>
      </left>
      <right/>
      <top/>
      <bottom style="thick">
        <color theme="3"/>
      </bottom>
      <diagonal/>
    </border>
    <border>
      <left/>
      <right/>
      <top/>
      <bottom style="thick">
        <color theme="3"/>
      </bottom>
      <diagonal/>
    </border>
    <border>
      <left/>
      <right style="thick">
        <color theme="3"/>
      </right>
      <top/>
      <bottom style="thick">
        <color theme="3"/>
      </bottom>
      <diagonal/>
    </border>
    <border>
      <left style="medium">
        <color auto="1"/>
      </left>
      <right style="thin">
        <color auto="1"/>
      </right>
      <top style="hair">
        <color auto="1"/>
      </top>
      <bottom style="hair">
        <color auto="1"/>
      </bottom>
      <diagonal/>
    </border>
    <border>
      <left style="medium">
        <color auto="1"/>
      </left>
      <right style="thin">
        <color auto="1"/>
      </right>
      <top style="hair">
        <color auto="1"/>
      </top>
      <bottom style="medium">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
      <left style="medium">
        <color auto="1"/>
      </left>
      <right style="medium">
        <color auto="1"/>
      </right>
      <top style="hair">
        <color auto="1"/>
      </top>
      <bottom style="hair">
        <color auto="1"/>
      </bottom>
      <diagonal/>
    </border>
    <border>
      <left style="medium">
        <color auto="1"/>
      </left>
      <right style="medium">
        <color auto="1"/>
      </right>
      <top style="hair">
        <color auto="1"/>
      </top>
      <bottom style="medium">
        <color auto="1"/>
      </bottom>
      <diagonal/>
    </border>
    <border>
      <left style="medium">
        <color auto="1"/>
      </left>
      <right style="thin">
        <color auto="1"/>
      </right>
      <top style="medium">
        <color auto="1"/>
      </top>
      <bottom style="hair">
        <color auto="1"/>
      </bottom>
      <diagonal/>
    </border>
    <border>
      <left style="medium">
        <color auto="1"/>
      </left>
      <right style="medium">
        <color auto="1"/>
      </right>
      <top style="medium">
        <color auto="1"/>
      </top>
      <bottom/>
      <diagonal/>
    </border>
    <border>
      <left style="medium">
        <color auto="1"/>
      </left>
      <right/>
      <top style="medium">
        <color auto="1"/>
      </top>
      <bottom style="hair">
        <color auto="1"/>
      </bottom>
      <diagonal/>
    </border>
    <border>
      <left style="thin">
        <color auto="1"/>
      </left>
      <right/>
      <top style="medium">
        <color auto="1"/>
      </top>
      <bottom style="hair">
        <color auto="1"/>
      </bottom>
      <diagonal/>
    </border>
    <border>
      <left style="thin">
        <color auto="1"/>
      </left>
      <right/>
      <top style="hair">
        <color auto="1"/>
      </top>
      <bottom style="hair">
        <color auto="1"/>
      </bottom>
      <diagonal/>
    </border>
    <border>
      <left style="thin">
        <color auto="1"/>
      </left>
      <right/>
      <top style="hair">
        <color auto="1"/>
      </top>
      <bottom style="medium">
        <color auto="1"/>
      </bottom>
      <diagonal/>
    </border>
    <border>
      <left style="medium">
        <color auto="1"/>
      </left>
      <right style="medium">
        <color auto="1"/>
      </right>
      <top style="medium">
        <color auto="1"/>
      </top>
      <bottom style="hair">
        <color auto="1"/>
      </bottom>
      <diagonal/>
    </border>
    <border>
      <left style="thin">
        <color auto="1"/>
      </left>
      <right style="thin">
        <color auto="1"/>
      </right>
      <top style="thin">
        <color auto="1"/>
      </top>
      <bottom style="thin">
        <color auto="1"/>
      </bottom>
      <diagonal/>
    </border>
    <border>
      <left style="medium">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hair">
        <color auto="1"/>
      </top>
      <bottom style="hair">
        <color auto="1"/>
      </bottom>
      <diagonal/>
    </border>
    <border>
      <left/>
      <right style="medium">
        <color auto="1"/>
      </right>
      <top style="hair">
        <color auto="1"/>
      </top>
      <bottom style="hair">
        <color auto="1"/>
      </bottom>
      <diagonal/>
    </border>
    <border>
      <left style="thin">
        <color auto="1"/>
      </left>
      <right style="medium">
        <color auto="1"/>
      </right>
      <top style="hair">
        <color auto="1"/>
      </top>
      <bottom style="hair">
        <color auto="1"/>
      </bottom>
      <diagonal/>
    </border>
  </borders>
  <cellStyleXfs count="2">
    <xf numFmtId="0" fontId="0" fillId="0" borderId="0"/>
    <xf numFmtId="0" fontId="5" fillId="0" borderId="0"/>
  </cellStyleXfs>
  <cellXfs count="160">
    <xf numFmtId="0" fontId="0" fillId="0" borderId="0" xfId="0"/>
    <xf numFmtId="0" fontId="3" fillId="0" borderId="0" xfId="0" applyFont="1"/>
    <xf numFmtId="0" fontId="1" fillId="0" borderId="0" xfId="0" applyFont="1"/>
    <xf numFmtId="0" fontId="2" fillId="0" borderId="0" xfId="0" applyFont="1"/>
    <xf numFmtId="0" fontId="1" fillId="0" borderId="0" xfId="0" applyFont="1" applyAlignment="1">
      <alignment horizontal="left"/>
    </xf>
    <xf numFmtId="0" fontId="5" fillId="0" borderId="0" xfId="1" applyAlignment="1">
      <alignment horizontal="center" vertical="center" wrapText="1"/>
    </xf>
    <xf numFmtId="0" fontId="5" fillId="0" borderId="0" xfId="1"/>
    <xf numFmtId="0" fontId="7" fillId="0" borderId="0" xfId="1" applyFont="1" applyAlignment="1">
      <alignment horizontal="center" vertical="center" wrapText="1"/>
    </xf>
    <xf numFmtId="0" fontId="5" fillId="0" borderId="0" xfId="1" applyAlignment="1">
      <alignment horizontal="center" vertical="center"/>
    </xf>
    <xf numFmtId="0" fontId="5" fillId="0" borderId="0" xfId="1" applyAlignment="1">
      <alignment wrapText="1"/>
    </xf>
    <xf numFmtId="0" fontId="3" fillId="0" borderId="0" xfId="1" applyFont="1" applyAlignment="1">
      <alignment horizontal="center" vertical="center" wrapText="1"/>
    </xf>
    <xf numFmtId="0" fontId="8" fillId="0" borderId="0" xfId="1" applyFont="1" applyAlignment="1">
      <alignment horizontal="center" vertical="center"/>
    </xf>
    <xf numFmtId="0" fontId="3" fillId="0" borderId="0" xfId="1" applyFont="1" applyAlignment="1">
      <alignment horizontal="center" vertical="center"/>
    </xf>
    <xf numFmtId="0" fontId="8" fillId="0" borderId="0" xfId="1" applyFont="1" applyAlignment="1">
      <alignment horizontal="center" vertical="center" wrapText="1"/>
    </xf>
    <xf numFmtId="0" fontId="3" fillId="0" borderId="0" xfId="1" applyFont="1"/>
    <xf numFmtId="0" fontId="5" fillId="0" borderId="0" xfId="1" applyAlignment="1">
      <alignment vertical="center"/>
    </xf>
    <xf numFmtId="0" fontId="0" fillId="0" borderId="5" xfId="0" applyBorder="1"/>
    <xf numFmtId="0" fontId="0" fillId="0" borderId="7" xfId="0" applyBorder="1"/>
    <xf numFmtId="0" fontId="0" fillId="0" borderId="8" xfId="0" applyBorder="1"/>
    <xf numFmtId="0" fontId="0" fillId="0" borderId="9" xfId="0" applyBorder="1"/>
    <xf numFmtId="0" fontId="0" fillId="0" borderId="10" xfId="0" applyBorder="1"/>
    <xf numFmtId="0" fontId="5" fillId="0" borderId="11" xfId="1" applyBorder="1"/>
    <xf numFmtId="0" fontId="0" fillId="0" borderId="12" xfId="0" applyBorder="1"/>
    <xf numFmtId="0" fontId="15" fillId="0" borderId="0" xfId="0" applyFont="1"/>
    <xf numFmtId="0" fontId="19" fillId="0" borderId="0" xfId="0" applyFont="1"/>
    <xf numFmtId="0" fontId="1" fillId="0" borderId="1" xfId="0" applyFont="1" applyBorder="1" applyAlignment="1">
      <alignment wrapText="1"/>
    </xf>
    <xf numFmtId="0" fontId="17" fillId="0" borderId="0" xfId="0" applyFont="1"/>
    <xf numFmtId="0" fontId="15" fillId="0" borderId="0" xfId="0" applyFont="1" applyAlignment="1">
      <alignment horizontal="left"/>
    </xf>
    <xf numFmtId="0" fontId="15" fillId="0" borderId="0" xfId="0" applyFont="1" applyAlignment="1">
      <alignment wrapText="1"/>
    </xf>
    <xf numFmtId="0" fontId="12" fillId="0" borderId="15" xfId="0" applyFont="1" applyBorder="1" applyAlignment="1">
      <alignment horizontal="justify" vertical="center"/>
    </xf>
    <xf numFmtId="0" fontId="13" fillId="0" borderId="15" xfId="0" applyFont="1" applyBorder="1" applyAlignment="1">
      <alignment horizontal="justify" vertical="center"/>
    </xf>
    <xf numFmtId="0" fontId="15" fillId="0" borderId="15" xfId="0" applyFont="1" applyBorder="1" applyAlignment="1">
      <alignment horizontal="justify" vertical="center"/>
    </xf>
    <xf numFmtId="0" fontId="18" fillId="0" borderId="15" xfId="0" applyFont="1" applyBorder="1" applyAlignment="1">
      <alignment horizontal="justify" vertical="center"/>
    </xf>
    <xf numFmtId="0" fontId="19" fillId="0" borderId="15" xfId="0" applyFont="1" applyBorder="1" applyAlignment="1">
      <alignment horizontal="justify" vertical="center"/>
    </xf>
    <xf numFmtId="0" fontId="15" fillId="2" borderId="15" xfId="0" applyFont="1" applyFill="1" applyBorder="1" applyAlignment="1">
      <alignment horizontal="right" vertical="center"/>
    </xf>
    <xf numFmtId="0" fontId="21" fillId="0" borderId="15" xfId="0" applyFont="1" applyBorder="1" applyAlignment="1">
      <alignment horizontal="justify" vertical="center"/>
    </xf>
    <xf numFmtId="0" fontId="1" fillId="0" borderId="0" xfId="0" quotePrefix="1" applyFont="1"/>
    <xf numFmtId="0" fontId="4" fillId="0" borderId="0" xfId="0" applyFont="1"/>
    <xf numFmtId="0" fontId="24" fillId="0" borderId="20" xfId="0" applyFont="1" applyBorder="1" applyAlignment="1">
      <alignment horizontal="center" vertical="center"/>
    </xf>
    <xf numFmtId="0" fontId="21" fillId="0" borderId="21" xfId="0" applyFont="1" applyBorder="1" applyAlignment="1">
      <alignment horizontal="justify" vertical="center"/>
    </xf>
    <xf numFmtId="0" fontId="12" fillId="0" borderId="15" xfId="0" applyFont="1" applyBorder="1" applyAlignment="1">
      <alignment vertical="center"/>
    </xf>
    <xf numFmtId="0" fontId="21" fillId="3" borderId="15" xfId="0" applyFont="1" applyFill="1" applyBorder="1" applyAlignment="1">
      <alignment horizontal="right" vertical="center"/>
    </xf>
    <xf numFmtId="0" fontId="15" fillId="0" borderId="15" xfId="0" applyFont="1" applyBorder="1" applyAlignment="1">
      <alignment vertical="center"/>
    </xf>
    <xf numFmtId="0" fontId="15" fillId="3" borderId="15" xfId="0" applyFont="1" applyFill="1" applyBorder="1" applyAlignment="1">
      <alignment horizontal="right" vertical="center"/>
    </xf>
    <xf numFmtId="0" fontId="4" fillId="0" borderId="19" xfId="0" applyFont="1" applyBorder="1" applyAlignment="1">
      <alignment horizontal="right" vertical="top"/>
    </xf>
    <xf numFmtId="0" fontId="4" fillId="0" borderId="13" xfId="0" applyFont="1" applyBorder="1" applyAlignment="1">
      <alignment horizontal="right" vertical="top"/>
    </xf>
    <xf numFmtId="0" fontId="13" fillId="0" borderId="13" xfId="0" applyFont="1" applyBorder="1" applyAlignment="1">
      <alignment horizontal="right" vertical="top"/>
    </xf>
    <xf numFmtId="0" fontId="4" fillId="3" borderId="13" xfId="0" applyFont="1" applyFill="1" applyBorder="1" applyAlignment="1">
      <alignment horizontal="right" vertical="top"/>
    </xf>
    <xf numFmtId="0" fontId="25" fillId="0" borderId="13" xfId="0" applyFont="1" applyBorder="1" applyAlignment="1">
      <alignment horizontal="right" vertical="top"/>
    </xf>
    <xf numFmtId="0" fontId="19" fillId="0" borderId="13" xfId="0" applyFont="1" applyBorder="1" applyAlignment="1">
      <alignment horizontal="right" vertical="top"/>
    </xf>
    <xf numFmtId="0" fontId="25" fillId="2" borderId="13" xfId="0" applyFont="1" applyFill="1" applyBorder="1" applyAlignment="1">
      <alignment horizontal="right" vertical="top"/>
    </xf>
    <xf numFmtId="0" fontId="25" fillId="3" borderId="13" xfId="0" applyFont="1" applyFill="1" applyBorder="1" applyAlignment="1">
      <alignment horizontal="right" vertical="top"/>
    </xf>
    <xf numFmtId="0" fontId="4" fillId="0" borderId="22" xfId="0" applyFont="1" applyBorder="1" applyAlignment="1">
      <alignment horizontal="right" vertical="top"/>
    </xf>
    <xf numFmtId="0" fontId="4" fillId="0" borderId="23" xfId="0" applyFont="1" applyBorder="1" applyAlignment="1">
      <alignment horizontal="right" vertical="top"/>
    </xf>
    <xf numFmtId="0" fontId="13" fillId="0" borderId="23" xfId="0" applyFont="1" applyBorder="1" applyAlignment="1">
      <alignment horizontal="right" vertical="top"/>
    </xf>
    <xf numFmtId="0" fontId="4" fillId="3" borderId="23" xfId="0" applyFont="1" applyFill="1" applyBorder="1" applyAlignment="1">
      <alignment horizontal="right" vertical="top"/>
    </xf>
    <xf numFmtId="0" fontId="25" fillId="0" borderId="23" xfId="0" applyFont="1" applyBorder="1" applyAlignment="1">
      <alignment horizontal="right" vertical="top"/>
    </xf>
    <xf numFmtId="0" fontId="19" fillId="0" borderId="23" xfId="0" applyFont="1" applyBorder="1" applyAlignment="1">
      <alignment horizontal="right" vertical="top"/>
    </xf>
    <xf numFmtId="0" fontId="25" fillId="2" borderId="23" xfId="0" applyFont="1" applyFill="1" applyBorder="1" applyAlignment="1">
      <alignment horizontal="right" vertical="top"/>
    </xf>
    <xf numFmtId="0" fontId="25" fillId="3" borderId="23" xfId="0" applyFont="1" applyFill="1" applyBorder="1" applyAlignment="1">
      <alignment horizontal="right" vertical="top"/>
    </xf>
    <xf numFmtId="0" fontId="4" fillId="0" borderId="25" xfId="0" applyFont="1" applyBorder="1" applyAlignment="1">
      <alignment horizontal="right" vertical="top"/>
    </xf>
    <xf numFmtId="0" fontId="4" fillId="0" borderId="17" xfId="0" applyFont="1" applyBorder="1" applyAlignment="1">
      <alignment horizontal="right" vertical="top"/>
    </xf>
    <xf numFmtId="0" fontId="21" fillId="2" borderId="16" xfId="0" applyFont="1" applyFill="1" applyBorder="1" applyAlignment="1">
      <alignment horizontal="right" vertical="center"/>
    </xf>
    <xf numFmtId="0" fontId="4" fillId="2" borderId="14" xfId="0" applyFont="1" applyFill="1" applyBorder="1" applyAlignment="1">
      <alignment horizontal="right" vertical="top"/>
    </xf>
    <xf numFmtId="0" fontId="4" fillId="2" borderId="24" xfId="0" applyFont="1" applyFill="1" applyBorder="1" applyAlignment="1">
      <alignment horizontal="right" vertical="top"/>
    </xf>
    <xf numFmtId="0" fontId="15" fillId="0" borderId="21" xfId="0" applyFont="1" applyBorder="1" applyAlignment="1">
      <alignment horizontal="justify" vertical="center"/>
    </xf>
    <xf numFmtId="0" fontId="25" fillId="0" borderId="19" xfId="0" applyFont="1" applyBorder="1" applyAlignment="1">
      <alignment horizontal="right" vertical="top"/>
    </xf>
    <xf numFmtId="0" fontId="25" fillId="0" borderId="22" xfId="0" applyFont="1" applyBorder="1" applyAlignment="1">
      <alignment horizontal="right" vertical="top"/>
    </xf>
    <xf numFmtId="0" fontId="25" fillId="0" borderId="25" xfId="0" applyFont="1" applyBorder="1" applyAlignment="1">
      <alignment horizontal="right" vertical="top"/>
    </xf>
    <xf numFmtId="0" fontId="26" fillId="0" borderId="20" xfId="0" applyFont="1" applyBorder="1" applyAlignment="1">
      <alignment horizontal="center" vertical="center"/>
    </xf>
    <xf numFmtId="4" fontId="4" fillId="0" borderId="17" xfId="0" applyNumberFormat="1" applyFont="1" applyBorder="1" applyAlignment="1">
      <alignment horizontal="right" vertical="top"/>
    </xf>
    <xf numFmtId="4" fontId="4" fillId="3" borderId="17" xfId="0" applyNumberFormat="1" applyFont="1" applyFill="1" applyBorder="1" applyAlignment="1">
      <alignment horizontal="right" vertical="top"/>
    </xf>
    <xf numFmtId="4" fontId="4" fillId="2" borderId="18" xfId="0" applyNumberFormat="1" applyFont="1" applyFill="1" applyBorder="1" applyAlignment="1">
      <alignment horizontal="right" vertical="top"/>
    </xf>
    <xf numFmtId="4" fontId="24" fillId="2" borderId="18" xfId="0" applyNumberFormat="1" applyFont="1" applyFill="1" applyBorder="1" applyAlignment="1">
      <alignment horizontal="right" vertical="top"/>
    </xf>
    <xf numFmtId="4" fontId="3" fillId="0" borderId="0" xfId="0" applyNumberFormat="1" applyFont="1"/>
    <xf numFmtId="4" fontId="1" fillId="0" borderId="0" xfId="0" applyNumberFormat="1" applyFont="1"/>
    <xf numFmtId="4" fontId="1" fillId="0" borderId="1" xfId="0" applyNumberFormat="1" applyFont="1" applyBorder="1"/>
    <xf numFmtId="4" fontId="19" fillId="0" borderId="0" xfId="0" applyNumberFormat="1" applyFont="1"/>
    <xf numFmtId="4" fontId="15" fillId="0" borderId="0" xfId="0" applyNumberFormat="1" applyFont="1"/>
    <xf numFmtId="4" fontId="25" fillId="0" borderId="17" xfId="0" applyNumberFormat="1" applyFont="1" applyBorder="1" applyAlignment="1">
      <alignment horizontal="right" vertical="top"/>
    </xf>
    <xf numFmtId="4" fontId="25" fillId="2" borderId="17" xfId="0" applyNumberFormat="1" applyFont="1" applyFill="1" applyBorder="1" applyAlignment="1">
      <alignment horizontal="right" vertical="top"/>
    </xf>
    <xf numFmtId="4" fontId="26" fillId="2" borderId="17" xfId="0" applyNumberFormat="1" applyFont="1" applyFill="1" applyBorder="1" applyAlignment="1">
      <alignment horizontal="right" vertical="top"/>
    </xf>
    <xf numFmtId="4" fontId="25" fillId="3" borderId="17" xfId="0" applyNumberFormat="1" applyFont="1" applyFill="1" applyBorder="1" applyAlignment="1">
      <alignment horizontal="right" vertical="top"/>
    </xf>
    <xf numFmtId="0" fontId="31" fillId="0" borderId="26" xfId="0" applyFont="1" applyBorder="1" applyAlignment="1">
      <alignment horizontal="center" vertical="center"/>
    </xf>
    <xf numFmtId="0" fontId="31" fillId="0" borderId="26" xfId="0" quotePrefix="1" applyFont="1" applyBorder="1" applyAlignment="1">
      <alignment horizontal="center" vertical="center"/>
    </xf>
    <xf numFmtId="14" fontId="31" fillId="0" borderId="26" xfId="0" applyNumberFormat="1" applyFont="1" applyBorder="1" applyAlignment="1">
      <alignment horizontal="center" vertical="center"/>
    </xf>
    <xf numFmtId="15" fontId="31" fillId="0" borderId="26" xfId="0" applyNumberFormat="1" applyFont="1" applyBorder="1" applyAlignment="1">
      <alignment horizontal="center" vertical="center"/>
    </xf>
    <xf numFmtId="0" fontId="31" fillId="0" borderId="26" xfId="0" applyFont="1" applyBorder="1" applyAlignment="1">
      <alignment horizontal="left" vertical="center" wrapText="1"/>
    </xf>
    <xf numFmtId="0" fontId="32" fillId="0" borderId="0" xfId="0" applyFont="1" applyAlignment="1">
      <alignment horizontal="left" vertical="center"/>
    </xf>
    <xf numFmtId="0" fontId="31" fillId="0" borderId="0" xfId="0" applyFont="1"/>
    <xf numFmtId="0" fontId="33" fillId="0" borderId="0" xfId="0" applyFont="1" applyAlignment="1">
      <alignment horizontal="left" vertical="center"/>
    </xf>
    <xf numFmtId="0" fontId="34" fillId="0" borderId="0" xfId="0" applyFont="1" applyAlignment="1">
      <alignment horizontal="left" vertical="center"/>
    </xf>
    <xf numFmtId="0" fontId="15" fillId="0" borderId="0" xfId="0" quotePrefix="1" applyFont="1"/>
    <xf numFmtId="0" fontId="18" fillId="0" borderId="15" xfId="0" applyFont="1" applyBorder="1" applyAlignment="1">
      <alignment vertical="center"/>
    </xf>
    <xf numFmtId="0" fontId="12" fillId="0" borderId="15" xfId="0" applyFont="1" applyBorder="1" applyAlignment="1">
      <alignment vertical="center" wrapText="1"/>
    </xf>
    <xf numFmtId="0" fontId="15" fillId="2" borderId="16" xfId="0" applyFont="1" applyFill="1" applyBorder="1" applyAlignment="1">
      <alignment horizontal="right" vertical="center"/>
    </xf>
    <xf numFmtId="0" fontId="25" fillId="2" borderId="14" xfId="0" applyFont="1" applyFill="1" applyBorder="1" applyAlignment="1">
      <alignment horizontal="right" vertical="top"/>
    </xf>
    <xf numFmtId="0" fontId="25" fillId="2" borderId="24" xfId="0" applyFont="1" applyFill="1" applyBorder="1" applyAlignment="1">
      <alignment horizontal="right" vertical="top"/>
    </xf>
    <xf numFmtId="4" fontId="25" fillId="2" borderId="18" xfId="0" applyNumberFormat="1" applyFont="1" applyFill="1" applyBorder="1" applyAlignment="1">
      <alignment horizontal="right" vertical="top"/>
    </xf>
    <xf numFmtId="4" fontId="26" fillId="2" borderId="18" xfId="0" applyNumberFormat="1" applyFont="1" applyFill="1" applyBorder="1" applyAlignment="1">
      <alignment horizontal="right" vertical="top"/>
    </xf>
    <xf numFmtId="0" fontId="25" fillId="0" borderId="0" xfId="0" applyFont="1"/>
    <xf numFmtId="0" fontId="12" fillId="0" borderId="17" xfId="0" applyFont="1" applyBorder="1" applyAlignment="1">
      <alignment horizontal="justify" vertical="center"/>
    </xf>
    <xf numFmtId="0" fontId="13" fillId="0" borderId="17" xfId="0" applyFont="1" applyBorder="1" applyAlignment="1">
      <alignment horizontal="justify" vertical="center"/>
    </xf>
    <xf numFmtId="0" fontId="12" fillId="0" borderId="17" xfId="0" applyFont="1" applyBorder="1" applyAlignment="1">
      <alignment vertical="center"/>
    </xf>
    <xf numFmtId="0" fontId="4" fillId="0" borderId="35" xfId="0" applyFont="1" applyBorder="1" applyAlignment="1">
      <alignment horizontal="right" vertical="top"/>
    </xf>
    <xf numFmtId="0" fontId="4" fillId="0" borderId="36" xfId="0" applyFont="1" applyBorder="1" applyAlignment="1">
      <alignment horizontal="right" vertical="top"/>
    </xf>
    <xf numFmtId="0" fontId="13" fillId="0" borderId="36" xfId="0" applyFont="1" applyBorder="1" applyAlignment="1">
      <alignment horizontal="right" vertical="top"/>
    </xf>
    <xf numFmtId="0" fontId="4" fillId="0" borderId="15" xfId="0" applyFont="1" applyBorder="1" applyAlignment="1">
      <alignment horizontal="right" vertical="top"/>
    </xf>
    <xf numFmtId="0" fontId="13" fillId="0" borderId="15" xfId="0" applyFont="1" applyBorder="1" applyAlignment="1">
      <alignment horizontal="right" vertical="top"/>
    </xf>
    <xf numFmtId="0" fontId="4" fillId="0" borderId="37" xfId="0" applyFont="1" applyBorder="1" applyAlignment="1">
      <alignment horizontal="right" vertical="top"/>
    </xf>
    <xf numFmtId="0" fontId="13" fillId="0" borderId="37" xfId="0" applyFont="1" applyBorder="1" applyAlignment="1">
      <alignment horizontal="right" vertical="top"/>
    </xf>
    <xf numFmtId="0" fontId="36" fillId="0" borderId="15" xfId="0" applyFont="1" applyBorder="1" applyAlignment="1">
      <alignment vertical="center"/>
    </xf>
    <xf numFmtId="0" fontId="0" fillId="0" borderId="13" xfId="0" applyBorder="1" applyAlignment="1">
      <alignment horizontal="right" vertical="top"/>
    </xf>
    <xf numFmtId="0" fontId="0" fillId="0" borderId="23" xfId="0" applyBorder="1" applyAlignment="1">
      <alignment horizontal="right" vertical="top"/>
    </xf>
    <xf numFmtId="4" fontId="0" fillId="0" borderId="17" xfId="0" applyNumberFormat="1" applyBorder="1" applyAlignment="1">
      <alignment horizontal="right" vertical="top"/>
    </xf>
    <xf numFmtId="0" fontId="3" fillId="0" borderId="15" xfId="0" applyFont="1" applyBorder="1" applyAlignment="1">
      <alignment horizontal="justify" vertical="center"/>
    </xf>
    <xf numFmtId="0" fontId="3" fillId="0" borderId="13" xfId="0" applyFont="1" applyBorder="1" applyAlignment="1">
      <alignment horizontal="right" vertical="top"/>
    </xf>
    <xf numFmtId="0" fontId="3" fillId="0" borderId="23" xfId="0" applyFont="1" applyBorder="1" applyAlignment="1">
      <alignment horizontal="right" vertical="top"/>
    </xf>
    <xf numFmtId="0" fontId="18" fillId="0" borderId="17" xfId="0" applyFont="1" applyBorder="1" applyAlignment="1">
      <alignment vertical="center"/>
    </xf>
    <xf numFmtId="0" fontId="25" fillId="0" borderId="17" xfId="0" applyFont="1" applyBorder="1" applyAlignment="1">
      <alignment horizontal="right" vertical="top"/>
    </xf>
    <xf numFmtId="0" fontId="19" fillId="0" borderId="17" xfId="0" applyFont="1" applyBorder="1" applyAlignment="1">
      <alignment horizontal="justify" vertical="center"/>
    </xf>
    <xf numFmtId="0" fontId="0" fillId="0" borderId="36" xfId="0" applyBorder="1" applyAlignment="1">
      <alignment horizontal="right" vertical="top"/>
    </xf>
    <xf numFmtId="0" fontId="19" fillId="0" borderId="36" xfId="0" applyFont="1" applyBorder="1" applyAlignment="1">
      <alignment horizontal="right" vertical="top"/>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0" fillId="0" borderId="2" xfId="1" applyFont="1" applyBorder="1" applyAlignment="1">
      <alignment horizontal="left" vertical="center" wrapText="1" indent="20"/>
    </xf>
    <xf numFmtId="0" fontId="5" fillId="0" borderId="3" xfId="1" applyBorder="1" applyAlignment="1">
      <alignment horizontal="left" vertical="center" wrapText="1" indent="20"/>
    </xf>
    <xf numFmtId="0" fontId="5" fillId="0" borderId="4" xfId="1" applyBorder="1" applyAlignment="1">
      <alignment horizontal="left" vertical="center" wrapText="1" indent="20"/>
    </xf>
    <xf numFmtId="0" fontId="5" fillId="0" borderId="6" xfId="1" applyBorder="1" applyAlignment="1">
      <alignment horizontal="center" vertical="center" wrapText="1"/>
    </xf>
    <xf numFmtId="0" fontId="8"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7" fillId="0" borderId="2" xfId="1" applyFont="1" applyBorder="1" applyAlignment="1">
      <alignment horizontal="center" vertical="center" wrapText="1"/>
    </xf>
    <xf numFmtId="0" fontId="7" fillId="0" borderId="3" xfId="1" applyFont="1" applyBorder="1" applyAlignment="1">
      <alignment horizontal="center" vertical="center" wrapText="1"/>
    </xf>
    <xf numFmtId="0" fontId="7" fillId="0" borderId="4" xfId="1" applyFont="1" applyBorder="1" applyAlignment="1">
      <alignment horizontal="center" vertical="center" wrapText="1"/>
    </xf>
    <xf numFmtId="0" fontId="6" fillId="0" borderId="0" xfId="1" applyFont="1" applyAlignment="1">
      <alignment horizontal="center" vertical="center" wrapText="1"/>
    </xf>
    <xf numFmtId="0" fontId="5" fillId="0" borderId="0" xfId="1" applyAlignment="1">
      <alignment horizontal="center" vertical="center" wrapText="1"/>
    </xf>
    <xf numFmtId="0" fontId="10" fillId="0" borderId="2" xfId="1" applyFont="1" applyBorder="1" applyAlignment="1">
      <alignment horizontal="center" vertical="center" wrapText="1"/>
    </xf>
    <xf numFmtId="0" fontId="8" fillId="0" borderId="3" xfId="1" applyFont="1" applyBorder="1" applyAlignment="1">
      <alignment horizontal="center" vertical="center" wrapText="1"/>
    </xf>
    <xf numFmtId="0" fontId="8" fillId="0" borderId="4" xfId="1" applyFont="1" applyBorder="1" applyAlignment="1">
      <alignment horizontal="center" vertical="center" wrapText="1"/>
    </xf>
    <xf numFmtId="0" fontId="30" fillId="0" borderId="0" xfId="0" applyFont="1" applyAlignment="1">
      <alignment horizontal="center" vertical="center"/>
    </xf>
    <xf numFmtId="0" fontId="21" fillId="0" borderId="32" xfId="0" applyFont="1" applyBorder="1" applyAlignment="1">
      <alignment horizontal="left" vertical="center" wrapText="1"/>
    </xf>
    <xf numFmtId="0" fontId="21" fillId="0" borderId="33" xfId="0" applyFont="1" applyBorder="1" applyAlignment="1">
      <alignment horizontal="left" vertical="center" wrapText="1"/>
    </xf>
    <xf numFmtId="0" fontId="21" fillId="0" borderId="34" xfId="0" applyFont="1" applyBorder="1" applyAlignment="1">
      <alignment horizontal="left" vertical="center" wrapText="1"/>
    </xf>
    <xf numFmtId="0" fontId="21" fillId="0" borderId="27" xfId="0" applyFont="1" applyBorder="1" applyAlignment="1">
      <alignment horizontal="left" vertical="center"/>
    </xf>
    <xf numFmtId="0" fontId="21" fillId="0" borderId="0" xfId="0" applyFont="1" applyAlignment="1">
      <alignment horizontal="left" vertical="center"/>
    </xf>
    <xf numFmtId="0" fontId="21" fillId="0" borderId="31" xfId="0" applyFont="1" applyBorder="1" applyAlignment="1">
      <alignment horizontal="left" vertical="center"/>
    </xf>
    <xf numFmtId="0" fontId="13" fillId="0" borderId="27" xfId="0" applyFont="1" applyBorder="1" applyAlignment="1">
      <alignment horizontal="left" vertical="center"/>
    </xf>
    <xf numFmtId="0" fontId="13" fillId="0" borderId="0" xfId="0" applyFont="1" applyAlignment="1">
      <alignment horizontal="left" vertical="center"/>
    </xf>
    <xf numFmtId="0" fontId="13" fillId="0" borderId="31" xfId="0" applyFont="1" applyBorder="1" applyAlignment="1">
      <alignment horizontal="left" vertical="center"/>
    </xf>
    <xf numFmtId="0" fontId="4" fillId="0" borderId="0" xfId="0" applyFont="1" applyAlignment="1">
      <alignment horizontal="center"/>
    </xf>
    <xf numFmtId="0" fontId="21" fillId="0" borderId="28" xfId="0" applyFont="1" applyBorder="1" applyAlignment="1">
      <alignment horizontal="left" vertical="center"/>
    </xf>
    <xf numFmtId="0" fontId="21" fillId="0" borderId="29" xfId="0" applyFont="1" applyBorder="1" applyAlignment="1">
      <alignment horizontal="left" vertical="center"/>
    </xf>
    <xf numFmtId="0" fontId="21" fillId="0" borderId="30" xfId="0" applyFont="1" applyBorder="1" applyAlignment="1">
      <alignment horizontal="left" vertical="center"/>
    </xf>
    <xf numFmtId="0" fontId="13" fillId="0" borderId="27" xfId="0" applyFont="1" applyBorder="1" applyAlignment="1">
      <alignment horizontal="left" vertical="center" wrapText="1"/>
    </xf>
    <xf numFmtId="0" fontId="13" fillId="0" borderId="0" xfId="0" applyFont="1" applyAlignment="1">
      <alignment horizontal="left" vertical="center" wrapText="1"/>
    </xf>
    <xf numFmtId="0" fontId="13" fillId="0" borderId="31" xfId="0" applyFont="1" applyBorder="1" applyAlignment="1">
      <alignment horizontal="left" vertical="center" wrapText="1"/>
    </xf>
    <xf numFmtId="0" fontId="24" fillId="0" borderId="20" xfId="0" applyFont="1" applyBorder="1" applyAlignment="1">
      <alignment horizontal="center"/>
    </xf>
    <xf numFmtId="0" fontId="26" fillId="0" borderId="20" xfId="0" applyFont="1" applyBorder="1" applyAlignment="1">
      <alignment horizontal="center"/>
    </xf>
  </cellXfs>
  <cellStyles count="2">
    <cellStyle name="Normal" xfId="0" builtinId="0"/>
    <cellStyle name="Normal 2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249382</xdr:colOff>
      <xdr:row>6</xdr:row>
      <xdr:rowOff>8313</xdr:rowOff>
    </xdr:from>
    <xdr:to>
      <xdr:col>5</xdr:col>
      <xdr:colOff>261158</xdr:colOff>
      <xdr:row>18</xdr:row>
      <xdr:rowOff>21475</xdr:rowOff>
    </xdr:to>
    <xdr:sp macro="" textlink="">
      <xdr:nvSpPr>
        <xdr:cNvPr id="3" name="WordArt 1">
          <a:extLst>
            <a:ext uri="{FF2B5EF4-FFF2-40B4-BE49-F238E27FC236}">
              <a16:creationId xmlns:a16="http://schemas.microsoft.com/office/drawing/2014/main" id="{00000000-0008-0000-0000-000003000000}"/>
            </a:ext>
          </a:extLst>
        </xdr:cNvPr>
        <xdr:cNvSpPr>
          <a:spLocks noChangeArrowheads="1" noChangeShapeType="1" noTextEdit="1"/>
        </xdr:cNvSpPr>
      </xdr:nvSpPr>
      <xdr:spPr bwMode="auto">
        <a:xfrm>
          <a:off x="401782" y="3475413"/>
          <a:ext cx="6688801" cy="2508712"/>
        </a:xfrm>
        <a:prstGeom prst="rect">
          <a:avLst/>
        </a:prstGeom>
        <a:extLst>
          <a:ext uri="{91240B29-F687-4F45-9708-019B960494DF}">
            <a14:hiddenLine xmlns:a14="http://schemas.microsoft.com/office/drawing/2010/main" w="9525">
              <a:solidFill>
                <a:srgbClr val="000000"/>
              </a:solidFill>
              <a:round/>
              <a:headEnd/>
              <a:tailEnd/>
            </a14:hiddenLine>
          </a:ext>
        </a:extLst>
      </xdr:spPr>
      <xdr:txBody>
        <a:bodyPr wrap="none" fromWordArt="1">
          <a:prstTxWarp prst="textPlain">
            <a:avLst>
              <a:gd name="adj" fmla="val 50000"/>
            </a:avLst>
          </a:prstTxWarp>
        </a:bodyPr>
        <a:lstStyle/>
        <a:p>
          <a:pPr algn="ctr" rtl="0">
            <a:buNone/>
          </a:pPr>
          <a:r>
            <a:rPr lang="fr-FR" sz="3600" kern="10" spc="720">
              <a:ln>
                <a:noFill/>
              </a:ln>
              <a:gradFill rotWithShape="1">
                <a:gsLst>
                  <a:gs pos="0">
                    <a:srgbClr val="99CCFF"/>
                  </a:gs>
                  <a:gs pos="50000">
                    <a:srgbClr val="FFFFFF"/>
                  </a:gs>
                  <a:gs pos="100000">
                    <a:srgbClr val="99CCFF"/>
                  </a:gs>
                </a:gsLst>
                <a:lin ang="5400000" scaled="1"/>
              </a:gradFill>
              <a:effectLst>
                <a:outerShdw dist="45791" dir="3378596" algn="ctr" rotWithShape="0">
                  <a:srgbClr val="4D4D4D">
                    <a:alpha val="80000"/>
                  </a:srgbClr>
                </a:outerShdw>
              </a:effectLst>
              <a:latin typeface="Arial Black"/>
            </a:rPr>
            <a:t>DPGF</a:t>
          </a:r>
        </a:p>
      </xdr:txBody>
    </xdr:sp>
    <xdr:clientData/>
  </xdr:twoCellAnchor>
  <xdr:twoCellAnchor editAs="oneCell">
    <xdr:from>
      <xdr:col>4</xdr:col>
      <xdr:colOff>1247775</xdr:colOff>
      <xdr:row>24</xdr:row>
      <xdr:rowOff>514350</xdr:rowOff>
    </xdr:from>
    <xdr:to>
      <xdr:col>4</xdr:col>
      <xdr:colOff>1736090</xdr:colOff>
      <xdr:row>24</xdr:row>
      <xdr:rowOff>514350</xdr:rowOff>
    </xdr:to>
    <xdr:pic>
      <xdr:nvPicPr>
        <xdr:cNvPr id="4" name="Image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53025" y="9582150"/>
          <a:ext cx="2170430" cy="0"/>
        </a:xfrm>
        <a:prstGeom prst="rect">
          <a:avLst/>
        </a:prstGeom>
        <a:noFill/>
      </xdr:spPr>
    </xdr:pic>
    <xdr:clientData/>
  </xdr:twoCellAnchor>
  <xdr:twoCellAnchor editAs="oneCell">
    <xdr:from>
      <xdr:col>2</xdr:col>
      <xdr:colOff>38100</xdr:colOff>
      <xdr:row>26</xdr:row>
      <xdr:rowOff>152400</xdr:rowOff>
    </xdr:from>
    <xdr:to>
      <xdr:col>3</xdr:col>
      <xdr:colOff>897890</xdr:colOff>
      <xdr:row>26</xdr:row>
      <xdr:rowOff>904240</xdr:rowOff>
    </xdr:to>
    <xdr:pic>
      <xdr:nvPicPr>
        <xdr:cNvPr id="6" name="Image 5" descr="Une image contenant texte, Police, logo, Graphique&#10;&#10;Description générée automatiquement">
          <a:extLst>
            <a:ext uri="{FF2B5EF4-FFF2-40B4-BE49-F238E27FC236}">
              <a16:creationId xmlns:a16="http://schemas.microsoft.com/office/drawing/2014/main" id="{DF063624-EAC1-8712-C83B-7F8E075E21E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33375" y="10382250"/>
          <a:ext cx="1656080" cy="755650"/>
        </a:xfrm>
        <a:prstGeom prst="rect">
          <a:avLst/>
        </a:prstGeom>
        <a:noFill/>
        <a:ln>
          <a:noFill/>
        </a:ln>
      </xdr:spPr>
    </xdr:pic>
    <xdr:clientData/>
  </xdr:twoCellAnchor>
  <xdr:twoCellAnchor editAs="oneCell">
    <xdr:from>
      <xdr:col>4</xdr:col>
      <xdr:colOff>2362200</xdr:colOff>
      <xdr:row>26</xdr:row>
      <xdr:rowOff>139065</xdr:rowOff>
    </xdr:from>
    <xdr:to>
      <xdr:col>5</xdr:col>
      <xdr:colOff>740644</xdr:colOff>
      <xdr:row>26</xdr:row>
      <xdr:rowOff>1043940</xdr:rowOff>
    </xdr:to>
    <xdr:pic>
      <xdr:nvPicPr>
        <xdr:cNvPr id="7" name="Image 6" descr="OPQIBI (2)">
          <a:extLst>
            <a:ext uri="{FF2B5EF4-FFF2-40B4-BE49-F238E27FC236}">
              <a16:creationId xmlns:a16="http://schemas.microsoft.com/office/drawing/2014/main" id="{4B52D40E-9D3C-72E5-F601-957C49DEC8D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515100" y="10368915"/>
          <a:ext cx="1382629" cy="9048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1</xdr:row>
      <xdr:rowOff>0</xdr:rowOff>
    </xdr:from>
    <xdr:ext cx="220980" cy="289560"/>
    <xdr:sp macro="" textlink="">
      <xdr:nvSpPr>
        <xdr:cNvPr id="2" name="Zone de texte 12">
          <a:extLst>
            <a:ext uri="{FF2B5EF4-FFF2-40B4-BE49-F238E27FC236}">
              <a16:creationId xmlns:a16="http://schemas.microsoft.com/office/drawing/2014/main" id="{BC9A3B8A-09EB-4C88-BDFF-8588891BB569}"/>
            </a:ext>
          </a:extLst>
        </xdr:cNvPr>
        <xdr:cNvSpPr txBox="1">
          <a:spLocks noChangeArrowheads="1"/>
        </xdr:cNvSpPr>
      </xdr:nvSpPr>
      <xdr:spPr bwMode="auto">
        <a:xfrm>
          <a:off x="0" y="180975"/>
          <a:ext cx="220980" cy="289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91440" tIns="45720" rIns="91440" bIns="45720" anchor="t" upright="1">
          <a:spAutoFit/>
        </a:bodyPr>
        <a:lstStyle/>
        <a:p>
          <a:pPr algn="l" rtl="0">
            <a:defRPr sz="1000"/>
          </a:pPr>
          <a:r>
            <a:rPr lang="fr-FR" sz="1200" b="0" i="0" u="none" strike="noStrike" baseline="0">
              <a:solidFill>
                <a:srgbClr val="000000"/>
              </a:solidFill>
              <a:latin typeface="Arial Narrow"/>
            </a:rPr>
            <a:t> </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5"/>
  <sheetViews>
    <sheetView topLeftCell="A4" workbookViewId="0">
      <selection activeCell="J12" sqref="J12"/>
    </sheetView>
  </sheetViews>
  <sheetFormatPr baseColWidth="10" defaultRowHeight="14.4" x14ac:dyDescent="0.3"/>
  <cols>
    <col min="1" max="1" width="2" customWidth="1"/>
    <col min="2" max="2" width="2.33203125" style="6" customWidth="1"/>
    <col min="3" max="3" width="11.5546875" style="6" customWidth="1"/>
    <col min="4" max="4" width="44.6640625" style="6" customWidth="1"/>
    <col min="5" max="5" width="43.88671875" style="6" customWidth="1"/>
    <col min="6" max="6" width="11.44140625" style="6"/>
    <col min="7" max="7" width="3.6640625" customWidth="1"/>
  </cols>
  <sheetData>
    <row r="1" spans="1:7" ht="15" thickTop="1" x14ac:dyDescent="0.3">
      <c r="A1" s="16"/>
      <c r="B1" s="129"/>
      <c r="C1" s="129"/>
      <c r="D1" s="129"/>
      <c r="E1" s="129"/>
      <c r="F1" s="129"/>
      <c r="G1" s="17"/>
    </row>
    <row r="2" spans="1:7" ht="117.6" customHeight="1" x14ac:dyDescent="0.3">
      <c r="A2" s="18"/>
      <c r="B2" s="130" t="s">
        <v>134</v>
      </c>
      <c r="C2" s="131"/>
      <c r="D2" s="131"/>
      <c r="E2" s="131"/>
      <c r="F2" s="132"/>
      <c r="G2" s="19"/>
    </row>
    <row r="3" spans="1:7" x14ac:dyDescent="0.3">
      <c r="A3" s="18"/>
      <c r="B3" s="10"/>
      <c r="C3" s="10"/>
      <c r="D3" s="10"/>
      <c r="E3" s="10"/>
      <c r="F3" s="14"/>
      <c r="G3" s="19"/>
    </row>
    <row r="4" spans="1:7" ht="117.6" customHeight="1" x14ac:dyDescent="0.3">
      <c r="A4" s="18"/>
      <c r="B4" s="133" t="s">
        <v>135</v>
      </c>
      <c r="C4" s="134"/>
      <c r="D4" s="134"/>
      <c r="E4" s="134"/>
      <c r="F4" s="135"/>
      <c r="G4" s="19"/>
    </row>
    <row r="5" spans="1:7" ht="23.4" x14ac:dyDescent="0.3">
      <c r="A5" s="18"/>
      <c r="B5" s="7"/>
      <c r="C5" s="5"/>
      <c r="D5" s="5"/>
      <c r="E5" s="5"/>
      <c r="G5" s="19"/>
    </row>
    <row r="6" spans="1:7" x14ac:dyDescent="0.3">
      <c r="A6" s="18"/>
      <c r="B6" s="15"/>
      <c r="C6" s="15"/>
      <c r="D6" s="15"/>
      <c r="E6" s="15"/>
      <c r="G6" s="19"/>
    </row>
    <row r="7" spans="1:7" x14ac:dyDescent="0.3">
      <c r="A7" s="18"/>
      <c r="B7" s="15"/>
      <c r="C7" s="15"/>
      <c r="D7" s="15"/>
      <c r="E7" s="15"/>
      <c r="G7" s="19"/>
    </row>
    <row r="8" spans="1:7" x14ac:dyDescent="0.3">
      <c r="A8" s="18"/>
      <c r="B8" s="15"/>
      <c r="C8" s="15"/>
      <c r="D8" s="15"/>
      <c r="E8" s="15"/>
      <c r="G8" s="19"/>
    </row>
    <row r="9" spans="1:7" x14ac:dyDescent="0.3">
      <c r="A9" s="18"/>
      <c r="B9" s="15"/>
      <c r="C9" s="15"/>
      <c r="D9" s="15"/>
      <c r="E9" s="15"/>
      <c r="G9" s="19"/>
    </row>
    <row r="10" spans="1:7" x14ac:dyDescent="0.3">
      <c r="A10" s="18"/>
      <c r="B10" s="15"/>
      <c r="C10" s="15"/>
      <c r="D10" s="15"/>
      <c r="E10" s="15"/>
      <c r="G10" s="19"/>
    </row>
    <row r="11" spans="1:7" x14ac:dyDescent="0.3">
      <c r="A11" s="18"/>
      <c r="B11" s="15"/>
      <c r="C11" s="15"/>
      <c r="D11" s="15"/>
      <c r="E11" s="15"/>
      <c r="G11" s="19"/>
    </row>
    <row r="12" spans="1:7" ht="31.2" x14ac:dyDescent="0.3">
      <c r="A12" s="18"/>
      <c r="B12" s="136"/>
      <c r="C12" s="137"/>
      <c r="D12" s="137"/>
      <c r="E12" s="137"/>
      <c r="F12" s="137"/>
      <c r="G12" s="19"/>
    </row>
    <row r="13" spans="1:7" x14ac:dyDescent="0.3">
      <c r="A13" s="18"/>
      <c r="B13" s="15"/>
      <c r="C13" s="15"/>
      <c r="D13" s="15"/>
      <c r="E13" s="15"/>
      <c r="G13" s="19"/>
    </row>
    <row r="14" spans="1:7" x14ac:dyDescent="0.3">
      <c r="A14" s="18"/>
      <c r="B14" s="8"/>
      <c r="C14" s="8"/>
      <c r="D14" s="8"/>
      <c r="E14" s="8"/>
      <c r="G14" s="19"/>
    </row>
    <row r="15" spans="1:7" x14ac:dyDescent="0.3">
      <c r="A15" s="18"/>
      <c r="B15" s="8"/>
      <c r="C15" s="8"/>
      <c r="D15" s="8"/>
      <c r="E15" s="8"/>
      <c r="G15" s="19"/>
    </row>
    <row r="16" spans="1:7" x14ac:dyDescent="0.3">
      <c r="A16" s="18"/>
      <c r="B16" s="8"/>
      <c r="C16" s="8"/>
      <c r="D16" s="8"/>
      <c r="E16" s="8"/>
      <c r="G16" s="19"/>
    </row>
    <row r="17" spans="1:7" x14ac:dyDescent="0.3">
      <c r="A17" s="18"/>
      <c r="B17" s="8"/>
      <c r="C17" s="8"/>
      <c r="D17" s="8"/>
      <c r="E17" s="8"/>
      <c r="G17" s="19"/>
    </row>
    <row r="18" spans="1:7" x14ac:dyDescent="0.3">
      <c r="A18" s="18"/>
      <c r="B18" s="8"/>
      <c r="C18" s="8"/>
      <c r="D18" s="8"/>
      <c r="E18" s="8"/>
      <c r="G18" s="19"/>
    </row>
    <row r="19" spans="1:7" x14ac:dyDescent="0.3">
      <c r="A19" s="18"/>
      <c r="G19" s="19"/>
    </row>
    <row r="20" spans="1:7" x14ac:dyDescent="0.3">
      <c r="A20" s="18"/>
      <c r="G20" s="19"/>
    </row>
    <row r="21" spans="1:7" ht="48.75" customHeight="1" x14ac:dyDescent="0.3">
      <c r="A21" s="18"/>
      <c r="B21" s="138" t="s">
        <v>10</v>
      </c>
      <c r="C21" s="131"/>
      <c r="D21" s="131"/>
      <c r="E21" s="131"/>
      <c r="F21" s="132"/>
      <c r="G21" s="19"/>
    </row>
    <row r="22" spans="1:7" ht="30" x14ac:dyDescent="0.3">
      <c r="A22" s="18"/>
      <c r="B22" s="11"/>
      <c r="C22" s="12"/>
      <c r="D22" s="12"/>
      <c r="E22" s="12"/>
      <c r="F22" s="14"/>
      <c r="G22" s="19"/>
    </row>
    <row r="23" spans="1:7" ht="53.25" customHeight="1" x14ac:dyDescent="0.3">
      <c r="A23" s="18"/>
      <c r="B23" s="138" t="s">
        <v>136</v>
      </c>
      <c r="C23" s="139"/>
      <c r="D23" s="139"/>
      <c r="E23" s="139"/>
      <c r="F23" s="140"/>
      <c r="G23" s="19"/>
    </row>
    <row r="24" spans="1:7" ht="30" x14ac:dyDescent="0.3">
      <c r="A24" s="18"/>
      <c r="B24" s="13"/>
      <c r="C24" s="10"/>
      <c r="D24" s="10"/>
      <c r="E24" s="10"/>
      <c r="F24" s="14"/>
      <c r="G24" s="19"/>
    </row>
    <row r="25" spans="1:7" ht="137.25" customHeight="1" x14ac:dyDescent="0.3">
      <c r="A25" s="18"/>
      <c r="B25" s="123" t="s">
        <v>137</v>
      </c>
      <c r="C25" s="124"/>
      <c r="D25" s="124"/>
      <c r="E25" s="124"/>
      <c r="F25" s="125"/>
      <c r="G25" s="19"/>
    </row>
    <row r="26" spans="1:7" x14ac:dyDescent="0.3">
      <c r="A26" s="18"/>
      <c r="G26" s="19"/>
    </row>
    <row r="27" spans="1:7" ht="92.25" customHeight="1" x14ac:dyDescent="0.3">
      <c r="A27" s="18"/>
      <c r="B27" s="126" t="s">
        <v>11</v>
      </c>
      <c r="C27" s="127"/>
      <c r="D27" s="127"/>
      <c r="E27" s="127"/>
      <c r="F27" s="128"/>
      <c r="G27" s="19"/>
    </row>
    <row r="28" spans="1:7" ht="15" thickBot="1" x14ac:dyDescent="0.35">
      <c r="A28" s="20"/>
      <c r="B28" s="21"/>
      <c r="C28" s="21"/>
      <c r="D28" s="21"/>
      <c r="E28" s="21"/>
      <c r="F28" s="21"/>
      <c r="G28" s="22"/>
    </row>
    <row r="29" spans="1:7" ht="15" thickTop="1" x14ac:dyDescent="0.3"/>
    <row r="35" spans="4:4" customFormat="1" x14ac:dyDescent="0.3">
      <c r="D35" s="9"/>
    </row>
  </sheetData>
  <mergeCells count="8">
    <mergeCell ref="B25:F25"/>
    <mergeCell ref="B27:F27"/>
    <mergeCell ref="B1:F1"/>
    <mergeCell ref="B2:F2"/>
    <mergeCell ref="B4:F4"/>
    <mergeCell ref="B12:F12"/>
    <mergeCell ref="B21:F21"/>
    <mergeCell ref="B23:F23"/>
  </mergeCells>
  <pageMargins left="0.7" right="0.7" top="0.75" bottom="0.75" header="0.3" footer="0.3"/>
  <pageSetup paperSize="9" scale="7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F6235-270B-4A48-A5D3-B50DD83CAA36}">
  <sheetPr>
    <pageSetUpPr fitToPage="1"/>
  </sheetPr>
  <dimension ref="A2:D41"/>
  <sheetViews>
    <sheetView workbookViewId="0">
      <selection activeCell="J12" sqref="J12"/>
    </sheetView>
  </sheetViews>
  <sheetFormatPr baseColWidth="10" defaultRowHeight="14.4" x14ac:dyDescent="0.3"/>
  <cols>
    <col min="1" max="1" width="17.33203125" customWidth="1"/>
    <col min="2" max="2" width="23.77734375" customWidth="1"/>
    <col min="3" max="3" width="53.88671875" customWidth="1"/>
    <col min="4" max="4" width="24.6640625" customWidth="1"/>
  </cols>
  <sheetData>
    <row r="2" spans="1:4" ht="25.8" x14ac:dyDescent="0.3">
      <c r="A2" s="141" t="s">
        <v>102</v>
      </c>
      <c r="B2" s="141"/>
      <c r="C2" s="141"/>
      <c r="D2" s="141"/>
    </row>
    <row r="6" spans="1:4" ht="18" x14ac:dyDescent="0.3">
      <c r="A6" s="83" t="s">
        <v>103</v>
      </c>
      <c r="B6" s="83" t="s">
        <v>104</v>
      </c>
      <c r="C6" s="83" t="s">
        <v>105</v>
      </c>
      <c r="D6" s="83" t="s">
        <v>106</v>
      </c>
    </row>
    <row r="7" spans="1:4" ht="18" x14ac:dyDescent="0.3">
      <c r="A7" s="84" t="s">
        <v>107</v>
      </c>
      <c r="B7" s="85">
        <v>46052</v>
      </c>
      <c r="C7" s="83" t="s">
        <v>108</v>
      </c>
      <c r="D7" s="83" t="s">
        <v>109</v>
      </c>
    </row>
    <row r="8" spans="1:4" ht="18" x14ac:dyDescent="0.3">
      <c r="A8" s="84" t="s">
        <v>303</v>
      </c>
      <c r="B8" s="85">
        <v>46084</v>
      </c>
      <c r="C8" s="83" t="s">
        <v>304</v>
      </c>
      <c r="D8" s="83" t="s">
        <v>109</v>
      </c>
    </row>
    <row r="9" spans="1:4" ht="18" x14ac:dyDescent="0.3">
      <c r="A9" s="83"/>
      <c r="B9" s="86"/>
      <c r="C9" s="87"/>
      <c r="D9" s="83"/>
    </row>
    <row r="10" spans="1:4" ht="18" x14ac:dyDescent="0.3">
      <c r="A10" s="83"/>
      <c r="B10" s="83"/>
      <c r="C10" s="83"/>
      <c r="D10" s="83"/>
    </row>
    <row r="14" spans="1:4" ht="18" x14ac:dyDescent="0.35">
      <c r="A14" s="88"/>
      <c r="B14" s="88"/>
      <c r="C14" s="89"/>
    </row>
    <row r="15" spans="1:4" ht="18" x14ac:dyDescent="0.35">
      <c r="A15" s="88"/>
      <c r="B15" s="88"/>
      <c r="C15" s="89"/>
    </row>
    <row r="16" spans="1:4" ht="18" x14ac:dyDescent="0.35">
      <c r="A16" s="88"/>
      <c r="B16" s="88"/>
      <c r="C16" s="89"/>
    </row>
    <row r="17" spans="1:3" ht="18" x14ac:dyDescent="0.35">
      <c r="A17" s="88"/>
      <c r="B17" s="88"/>
      <c r="C17" s="89"/>
    </row>
    <row r="18" spans="1:3" ht="18" x14ac:dyDescent="0.35">
      <c r="A18" s="88"/>
      <c r="B18" s="88"/>
      <c r="C18" s="89"/>
    </row>
    <row r="19" spans="1:3" ht="18" x14ac:dyDescent="0.35">
      <c r="A19" s="88"/>
      <c r="B19" s="88"/>
      <c r="C19" s="89"/>
    </row>
    <row r="20" spans="1:3" ht="18" x14ac:dyDescent="0.35">
      <c r="A20" s="88"/>
      <c r="B20" s="88"/>
      <c r="C20" s="89"/>
    </row>
    <row r="21" spans="1:3" ht="18" x14ac:dyDescent="0.35">
      <c r="A21" s="88"/>
      <c r="B21" s="88"/>
      <c r="C21" s="89"/>
    </row>
    <row r="22" spans="1:3" ht="18" x14ac:dyDescent="0.35">
      <c r="A22" s="88"/>
      <c r="B22" s="88"/>
      <c r="C22" s="89"/>
    </row>
    <row r="23" spans="1:3" ht="18" x14ac:dyDescent="0.35">
      <c r="A23" s="88"/>
      <c r="B23" s="88"/>
      <c r="C23" s="89"/>
    </row>
    <row r="24" spans="1:3" ht="18" x14ac:dyDescent="0.35">
      <c r="A24" s="88"/>
      <c r="B24" s="88"/>
      <c r="C24" s="89"/>
    </row>
    <row r="25" spans="1:3" ht="15.6" x14ac:dyDescent="0.3">
      <c r="A25" s="88"/>
      <c r="B25" s="88"/>
    </row>
    <row r="26" spans="1:3" ht="15.6" x14ac:dyDescent="0.3">
      <c r="A26" s="88"/>
      <c r="B26" s="90"/>
    </row>
    <row r="27" spans="1:3" ht="15.6" x14ac:dyDescent="0.3">
      <c r="A27" s="91"/>
      <c r="B27" s="91"/>
    </row>
    <row r="28" spans="1:3" ht="15.6" x14ac:dyDescent="0.3">
      <c r="A28" s="88"/>
      <c r="B28" s="88"/>
    </row>
    <row r="29" spans="1:3" ht="15.6" x14ac:dyDescent="0.3">
      <c r="A29" s="88"/>
      <c r="B29" s="88"/>
    </row>
    <row r="30" spans="1:3" ht="15.6" x14ac:dyDescent="0.3">
      <c r="A30" s="88"/>
      <c r="B30" s="88"/>
    </row>
    <row r="31" spans="1:3" ht="15.6" x14ac:dyDescent="0.3">
      <c r="A31" s="88"/>
      <c r="B31" s="88"/>
    </row>
    <row r="32" spans="1:3" ht="15.6" x14ac:dyDescent="0.3">
      <c r="A32" s="88"/>
      <c r="B32" s="88"/>
    </row>
    <row r="33" spans="1:2" ht="15.6" x14ac:dyDescent="0.3">
      <c r="A33" s="88"/>
      <c r="B33" s="88"/>
    </row>
    <row r="34" spans="1:2" ht="15.6" x14ac:dyDescent="0.3">
      <c r="A34" s="88"/>
      <c r="B34" s="88"/>
    </row>
    <row r="35" spans="1:2" ht="15.6" x14ac:dyDescent="0.3">
      <c r="A35" s="88"/>
      <c r="B35" s="88"/>
    </row>
    <row r="36" spans="1:2" ht="15.6" x14ac:dyDescent="0.3">
      <c r="A36" s="88"/>
      <c r="B36" s="88"/>
    </row>
    <row r="37" spans="1:2" ht="15.6" x14ac:dyDescent="0.3">
      <c r="A37" s="88"/>
      <c r="B37" s="88"/>
    </row>
    <row r="38" spans="1:2" ht="15.6" x14ac:dyDescent="0.3">
      <c r="A38" s="88"/>
      <c r="B38" s="88"/>
    </row>
    <row r="39" spans="1:2" ht="15.6" x14ac:dyDescent="0.3">
      <c r="A39" s="88"/>
      <c r="B39" s="88"/>
    </row>
    <row r="40" spans="1:2" ht="15.6" x14ac:dyDescent="0.3">
      <c r="A40" s="88"/>
      <c r="B40" s="88"/>
    </row>
    <row r="41" spans="1:2" ht="15.6" x14ac:dyDescent="0.3">
      <c r="B41" s="90"/>
    </row>
  </sheetData>
  <mergeCells count="1">
    <mergeCell ref="A2:D2"/>
  </mergeCells>
  <printOptions horizontalCentered="1"/>
  <pageMargins left="0.70866141732283472" right="0.70866141732283472" top="0.74803149606299213" bottom="0.74803149606299213" header="0.31496062992125984" footer="0.31496062992125984"/>
  <pageSetup paperSize="9" scale="72" fitToHeight="0" orientation="portrait" r:id="rId1"/>
  <headerFooter>
    <oddHeader>&amp;LCRÉATION DE BUREAUX DE CONSULTATIONS MÉDICALES – CHIHC PONTARLIER&amp;C
&amp;RLOT04 ÉLECTRICITÉ – Courants forts et faibles</oddHeader>
    <oddFooter>&amp;LBET BELLUCCI&amp;CRGG – 11910.DPGF.01 – 24/02/2026&amp;R&amp;P/&amp;N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020935-8B6D-4C52-B870-C6C990A88560}">
  <sheetPr>
    <pageSetUpPr fitToPage="1"/>
  </sheetPr>
  <dimension ref="A1:D10"/>
  <sheetViews>
    <sheetView workbookViewId="0">
      <selection activeCell="J12" sqref="J12"/>
    </sheetView>
  </sheetViews>
  <sheetFormatPr baseColWidth="10" defaultColWidth="11.44140625" defaultRowHeight="14.4" x14ac:dyDescent="0.3"/>
  <cols>
    <col min="1" max="1" width="100.6640625" style="37" customWidth="1"/>
    <col min="2" max="16384" width="11.44140625" style="37"/>
  </cols>
  <sheetData>
    <row r="1" spans="1:4" ht="15" thickBot="1" x14ac:dyDescent="0.35">
      <c r="A1" s="151"/>
      <c r="B1" s="151"/>
      <c r="C1" s="151"/>
      <c r="D1" s="151"/>
    </row>
    <row r="2" spans="1:4" x14ac:dyDescent="0.3">
      <c r="A2" s="152" t="s">
        <v>74</v>
      </c>
      <c r="B2" s="153"/>
      <c r="C2" s="153"/>
      <c r="D2" s="154"/>
    </row>
    <row r="3" spans="1:4" ht="30" customHeight="1" x14ac:dyDescent="0.3">
      <c r="A3" s="155" t="s">
        <v>96</v>
      </c>
      <c r="B3" s="156"/>
      <c r="C3" s="156"/>
      <c r="D3" s="157"/>
    </row>
    <row r="4" spans="1:4" ht="52.8" customHeight="1" x14ac:dyDescent="0.3">
      <c r="A4" s="155" t="s">
        <v>97</v>
      </c>
      <c r="B4" s="156"/>
      <c r="C4" s="156"/>
      <c r="D4" s="157"/>
    </row>
    <row r="5" spans="1:4" x14ac:dyDescent="0.3">
      <c r="A5" s="148" t="s">
        <v>98</v>
      </c>
      <c r="B5" s="149"/>
      <c r="C5" s="149"/>
      <c r="D5" s="150"/>
    </row>
    <row r="6" spans="1:4" x14ac:dyDescent="0.3">
      <c r="A6" s="148" t="s">
        <v>99</v>
      </c>
      <c r="B6" s="149"/>
      <c r="C6" s="149"/>
      <c r="D6" s="150"/>
    </row>
    <row r="7" spans="1:4" ht="31.2" customHeight="1" x14ac:dyDescent="0.3">
      <c r="A7" s="155" t="s">
        <v>100</v>
      </c>
      <c r="B7" s="156"/>
      <c r="C7" s="156"/>
      <c r="D7" s="157"/>
    </row>
    <row r="8" spans="1:4" x14ac:dyDescent="0.3">
      <c r="A8" s="148"/>
      <c r="B8" s="149"/>
      <c r="C8" s="149"/>
      <c r="D8" s="150"/>
    </row>
    <row r="9" spans="1:4" x14ac:dyDescent="0.3">
      <c r="A9" s="145" t="s">
        <v>85</v>
      </c>
      <c r="B9" s="146"/>
      <c r="C9" s="146"/>
      <c r="D9" s="147"/>
    </row>
    <row r="10" spans="1:4" ht="15" thickBot="1" x14ac:dyDescent="0.35">
      <c r="A10" s="142" t="s">
        <v>101</v>
      </c>
      <c r="B10" s="143"/>
      <c r="C10" s="143"/>
      <c r="D10" s="144"/>
    </row>
  </sheetData>
  <mergeCells count="10">
    <mergeCell ref="A10:D10"/>
    <mergeCell ref="A9:D9"/>
    <mergeCell ref="A8:D8"/>
    <mergeCell ref="A1:D1"/>
    <mergeCell ref="A2:D2"/>
    <mergeCell ref="A3:D3"/>
    <mergeCell ref="A4:D4"/>
    <mergeCell ref="A5:D5"/>
    <mergeCell ref="A6:D6"/>
    <mergeCell ref="A7:D7"/>
  </mergeCells>
  <printOptions horizontalCentered="1"/>
  <pageMargins left="0.70866141732283472" right="0.70866141732283472" top="0.74803149606299213" bottom="0.74803149606299213" header="0.31496062992125984" footer="0.31496062992125984"/>
  <pageSetup paperSize="9" scale="64" fitToHeight="0" orientation="portrait" r:id="rId1"/>
  <headerFooter>
    <oddHeader>&amp;LCRÉATION DE BUREAUX DE CONSULTATIONS MÉDICALES – CHIHC PONTARLIER&amp;C
&amp;RLOT04 ÉLECTRICITÉ – Courants forts et faibles</oddHeader>
    <oddFooter>&amp;LBET BELLUCCI&amp;CRGG – 11910.DPGF.01 – 03/03/2026&amp;R&amp;P/&amp;N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810C4-13A3-42AF-945A-D3B34D8967E3}">
  <sheetPr>
    <pageSetUpPr fitToPage="1"/>
  </sheetPr>
  <dimension ref="A1:E220"/>
  <sheetViews>
    <sheetView tabSelected="1" workbookViewId="0">
      <selection activeCell="J12" sqref="J12"/>
    </sheetView>
  </sheetViews>
  <sheetFormatPr baseColWidth="10" defaultColWidth="11.44140625" defaultRowHeight="14.4" x14ac:dyDescent="0.3"/>
  <cols>
    <col min="1" max="1" width="100.6640625" style="37" customWidth="1"/>
    <col min="2" max="16384" width="11.44140625" style="37"/>
  </cols>
  <sheetData>
    <row r="1" spans="1:5" ht="15" thickBot="1" x14ac:dyDescent="0.35">
      <c r="B1" s="158" t="s">
        <v>15</v>
      </c>
      <c r="C1" s="158"/>
      <c r="D1" s="38" t="s">
        <v>16</v>
      </c>
      <c r="E1" s="38" t="s">
        <v>17</v>
      </c>
    </row>
    <row r="2" spans="1:5" x14ac:dyDescent="0.3">
      <c r="A2" s="39" t="s">
        <v>138</v>
      </c>
      <c r="B2" s="44"/>
      <c r="C2" s="52"/>
      <c r="D2" s="60"/>
      <c r="E2" s="60"/>
    </row>
    <row r="3" spans="1:5" x14ac:dyDescent="0.3">
      <c r="A3" s="35" t="s">
        <v>139</v>
      </c>
      <c r="B3" s="45"/>
      <c r="C3" s="53"/>
      <c r="D3" s="61"/>
      <c r="E3" s="61"/>
    </row>
    <row r="4" spans="1:5" x14ac:dyDescent="0.3">
      <c r="A4" s="40" t="s">
        <v>140</v>
      </c>
      <c r="B4" s="45"/>
      <c r="C4" s="53"/>
      <c r="D4" s="61"/>
      <c r="E4" s="61"/>
    </row>
    <row r="5" spans="1:5" x14ac:dyDescent="0.3">
      <c r="A5" s="30" t="s">
        <v>141</v>
      </c>
      <c r="B5" s="46">
        <v>1</v>
      </c>
      <c r="C5" s="54" t="s">
        <v>2</v>
      </c>
      <c r="D5" s="70"/>
      <c r="E5" s="70">
        <f t="shared" ref="E5:E6" si="0">B5*D5</f>
        <v>0</v>
      </c>
    </row>
    <row r="6" spans="1:5" ht="27.6" x14ac:dyDescent="0.3">
      <c r="A6" s="30" t="s">
        <v>142</v>
      </c>
      <c r="B6" s="46">
        <v>25</v>
      </c>
      <c r="C6" s="54" t="s">
        <v>0</v>
      </c>
      <c r="D6" s="70"/>
      <c r="E6" s="70">
        <f t="shared" si="0"/>
        <v>0</v>
      </c>
    </row>
    <row r="7" spans="1:5" x14ac:dyDescent="0.3">
      <c r="A7" s="30" t="s">
        <v>143</v>
      </c>
      <c r="B7" s="46">
        <v>1</v>
      </c>
      <c r="C7" s="54" t="s">
        <v>2</v>
      </c>
      <c r="D7" s="70"/>
      <c r="E7" s="70">
        <f t="shared" ref="E7:E8" si="1">B7*D7</f>
        <v>0</v>
      </c>
    </row>
    <row r="8" spans="1:5" ht="41.4" x14ac:dyDescent="0.3">
      <c r="A8" s="30" t="s">
        <v>144</v>
      </c>
      <c r="B8" s="46">
        <v>1</v>
      </c>
      <c r="C8" s="54" t="s">
        <v>2</v>
      </c>
      <c r="D8" s="70"/>
      <c r="E8" s="70">
        <f t="shared" si="1"/>
        <v>0</v>
      </c>
    </row>
    <row r="9" spans="1:5" x14ac:dyDescent="0.3">
      <c r="A9" s="41" t="s">
        <v>145</v>
      </c>
      <c r="B9" s="47"/>
      <c r="C9" s="55"/>
      <c r="D9" s="71"/>
      <c r="E9" s="71">
        <f>SUM(E5:E8)</f>
        <v>0</v>
      </c>
    </row>
    <row r="10" spans="1:5" x14ac:dyDescent="0.3">
      <c r="A10" s="35" t="s">
        <v>153</v>
      </c>
      <c r="B10" s="45"/>
      <c r="C10" s="53"/>
      <c r="D10" s="70"/>
      <c r="E10" s="70"/>
    </row>
    <row r="11" spans="1:5" x14ac:dyDescent="0.3">
      <c r="A11" s="40" t="s">
        <v>25</v>
      </c>
      <c r="B11" s="45"/>
      <c r="C11" s="53"/>
      <c r="D11" s="70"/>
      <c r="E11" s="70"/>
    </row>
    <row r="12" spans="1:5" x14ac:dyDescent="0.3">
      <c r="A12" s="30" t="s">
        <v>146</v>
      </c>
      <c r="B12" s="46">
        <v>1</v>
      </c>
      <c r="C12" s="54" t="s">
        <v>1</v>
      </c>
      <c r="D12" s="70"/>
      <c r="E12" s="70">
        <f>B12*D12</f>
        <v>0</v>
      </c>
    </row>
    <row r="13" spans="1:5" ht="29.4" customHeight="1" x14ac:dyDescent="0.3">
      <c r="A13" s="30" t="s">
        <v>147</v>
      </c>
      <c r="B13" s="46">
        <v>25</v>
      </c>
      <c r="C13" s="54" t="s">
        <v>0</v>
      </c>
      <c r="D13" s="70"/>
      <c r="E13" s="70">
        <f t="shared" ref="E13" si="2">B13*D13</f>
        <v>0</v>
      </c>
    </row>
    <row r="14" spans="1:5" x14ac:dyDescent="0.3">
      <c r="A14" s="40" t="s">
        <v>148</v>
      </c>
      <c r="B14" s="45"/>
      <c r="C14" s="53"/>
      <c r="D14" s="70"/>
      <c r="E14" s="70"/>
    </row>
    <row r="15" spans="1:5" x14ac:dyDescent="0.3">
      <c r="A15" s="30" t="s">
        <v>149</v>
      </c>
      <c r="B15" s="46">
        <v>1</v>
      </c>
      <c r="C15" s="54" t="s">
        <v>1</v>
      </c>
      <c r="D15" s="70"/>
      <c r="E15" s="70">
        <f>B15*D15</f>
        <v>0</v>
      </c>
    </row>
    <row r="16" spans="1:5" ht="27.6" x14ac:dyDescent="0.3">
      <c r="A16" s="30" t="s">
        <v>150</v>
      </c>
      <c r="B16" s="46">
        <v>25</v>
      </c>
      <c r="C16" s="54" t="s">
        <v>0</v>
      </c>
      <c r="D16" s="70"/>
      <c r="E16" s="70">
        <f t="shared" ref="E16" si="3">B16*D16</f>
        <v>0</v>
      </c>
    </row>
    <row r="17" spans="1:5" x14ac:dyDescent="0.3">
      <c r="A17" s="29" t="s">
        <v>151</v>
      </c>
      <c r="B17" s="45"/>
      <c r="C17" s="53"/>
      <c r="D17" s="70"/>
      <c r="E17" s="70"/>
    </row>
    <row r="18" spans="1:5" ht="27.6" x14ac:dyDescent="0.3">
      <c r="A18" s="30" t="s">
        <v>152</v>
      </c>
      <c r="B18" s="46">
        <v>5</v>
      </c>
      <c r="C18" s="54" t="s">
        <v>0</v>
      </c>
      <c r="D18" s="70"/>
      <c r="E18" s="70">
        <f t="shared" ref="E18" si="4">B18*D18</f>
        <v>0</v>
      </c>
    </row>
    <row r="19" spans="1:5" x14ac:dyDescent="0.3">
      <c r="A19" s="29" t="s">
        <v>3</v>
      </c>
      <c r="B19" s="45"/>
      <c r="C19" s="53"/>
      <c r="D19" s="70"/>
      <c r="E19" s="70"/>
    </row>
    <row r="20" spans="1:5" x14ac:dyDescent="0.3">
      <c r="A20" s="30" t="s">
        <v>87</v>
      </c>
      <c r="B20" s="46">
        <v>1</v>
      </c>
      <c r="C20" s="54" t="s">
        <v>2</v>
      </c>
      <c r="D20" s="70"/>
      <c r="E20" s="70">
        <f t="shared" ref="E20" si="5">B20*D20</f>
        <v>0</v>
      </c>
    </row>
    <row r="21" spans="1:5" x14ac:dyDescent="0.3">
      <c r="A21" s="41" t="s">
        <v>154</v>
      </c>
      <c r="B21" s="47"/>
      <c r="C21" s="55"/>
      <c r="D21" s="71"/>
      <c r="E21" s="71">
        <f>SUM(E12:E20)</f>
        <v>0</v>
      </c>
    </row>
    <row r="22" spans="1:5" x14ac:dyDescent="0.3">
      <c r="A22" s="35" t="s">
        <v>157</v>
      </c>
      <c r="B22" s="45"/>
      <c r="C22" s="53"/>
      <c r="D22" s="70"/>
      <c r="E22" s="70"/>
    </row>
    <row r="23" spans="1:5" x14ac:dyDescent="0.3">
      <c r="A23" s="29" t="s">
        <v>155</v>
      </c>
      <c r="B23" s="45"/>
      <c r="C23" s="53"/>
      <c r="D23" s="70"/>
      <c r="E23" s="70"/>
    </row>
    <row r="24" spans="1:5" ht="27.6" x14ac:dyDescent="0.3">
      <c r="A24" s="30" t="s">
        <v>156</v>
      </c>
      <c r="B24" s="46">
        <v>1</v>
      </c>
      <c r="C24" s="54" t="s">
        <v>2</v>
      </c>
      <c r="D24" s="70"/>
      <c r="E24" s="70">
        <f t="shared" ref="E24" si="6">B24*D24</f>
        <v>0</v>
      </c>
    </row>
    <row r="25" spans="1:5" x14ac:dyDescent="0.3">
      <c r="A25" s="41" t="s">
        <v>158</v>
      </c>
      <c r="B25" s="47"/>
      <c r="C25" s="55"/>
      <c r="D25" s="71"/>
      <c r="E25" s="71">
        <f>SUM(E24:E24)</f>
        <v>0</v>
      </c>
    </row>
    <row r="26" spans="1:5" x14ac:dyDescent="0.3">
      <c r="A26" s="35" t="s">
        <v>164</v>
      </c>
      <c r="B26" s="45"/>
      <c r="C26" s="53"/>
      <c r="D26" s="70"/>
      <c r="E26" s="70"/>
    </row>
    <row r="27" spans="1:5" x14ac:dyDescent="0.3">
      <c r="A27" s="29" t="s">
        <v>159</v>
      </c>
      <c r="B27" s="45"/>
      <c r="C27" s="53"/>
      <c r="D27" s="70"/>
      <c r="E27" s="70"/>
    </row>
    <row r="28" spans="1:5" ht="27.6" x14ac:dyDescent="0.3">
      <c r="A28" s="30" t="s">
        <v>119</v>
      </c>
      <c r="B28" s="46">
        <v>1</v>
      </c>
      <c r="C28" s="54" t="s">
        <v>1</v>
      </c>
      <c r="D28" s="70"/>
      <c r="E28" s="70">
        <f t="shared" ref="E28:E29" si="7">B28*D28</f>
        <v>0</v>
      </c>
    </row>
    <row r="29" spans="1:5" ht="27.6" x14ac:dyDescent="0.3">
      <c r="A29" s="30" t="s">
        <v>117</v>
      </c>
      <c r="B29" s="46">
        <f>B28</f>
        <v>1</v>
      </c>
      <c r="C29" s="54" t="s">
        <v>2</v>
      </c>
      <c r="D29" s="70"/>
      <c r="E29" s="70">
        <f t="shared" si="7"/>
        <v>0</v>
      </c>
    </row>
    <row r="30" spans="1:5" x14ac:dyDescent="0.3">
      <c r="A30" s="29" t="s">
        <v>160</v>
      </c>
      <c r="B30" s="45"/>
      <c r="C30" s="53"/>
      <c r="D30" s="70"/>
      <c r="E30" s="70"/>
    </row>
    <row r="31" spans="1:5" ht="27.6" x14ac:dyDescent="0.3">
      <c r="A31" s="30" t="s">
        <v>116</v>
      </c>
      <c r="B31" s="46">
        <v>1</v>
      </c>
      <c r="C31" s="54" t="s">
        <v>1</v>
      </c>
      <c r="D31" s="70"/>
      <c r="E31" s="70">
        <f t="shared" ref="E31:E32" si="8">B31*D31</f>
        <v>0</v>
      </c>
    </row>
    <row r="32" spans="1:5" ht="27.6" x14ac:dyDescent="0.3">
      <c r="A32" s="30" t="s">
        <v>118</v>
      </c>
      <c r="B32" s="46">
        <v>1</v>
      </c>
      <c r="C32" s="54" t="s">
        <v>2</v>
      </c>
      <c r="D32" s="70"/>
      <c r="E32" s="70">
        <f t="shared" si="8"/>
        <v>0</v>
      </c>
    </row>
    <row r="33" spans="1:5" x14ac:dyDescent="0.3">
      <c r="A33" s="29" t="s">
        <v>115</v>
      </c>
      <c r="B33" s="45"/>
      <c r="C33" s="53"/>
      <c r="D33" s="70"/>
      <c r="E33" s="70"/>
    </row>
    <row r="34" spans="1:5" ht="28.2" customHeight="1" x14ac:dyDescent="0.3">
      <c r="A34" s="30" t="s">
        <v>297</v>
      </c>
      <c r="B34" s="46">
        <v>1</v>
      </c>
      <c r="C34" s="54" t="s">
        <v>1</v>
      </c>
      <c r="D34" s="70"/>
      <c r="E34" s="70">
        <f t="shared" ref="E34" si="9">B34*D34</f>
        <v>0</v>
      </c>
    </row>
    <row r="35" spans="1:5" x14ac:dyDescent="0.3">
      <c r="A35" s="29" t="s">
        <v>161</v>
      </c>
      <c r="B35" s="45"/>
      <c r="C35" s="53"/>
      <c r="D35" s="70"/>
      <c r="E35" s="70"/>
    </row>
    <row r="36" spans="1:5" ht="27.6" x14ac:dyDescent="0.3">
      <c r="A36" s="30" t="s">
        <v>162</v>
      </c>
      <c r="B36" s="46">
        <v>1</v>
      </c>
      <c r="C36" s="54" t="s">
        <v>1</v>
      </c>
      <c r="D36" s="70"/>
      <c r="E36" s="70">
        <f t="shared" ref="E36:E37" si="10">B36*D36</f>
        <v>0</v>
      </c>
    </row>
    <row r="37" spans="1:5" x14ac:dyDescent="0.3">
      <c r="A37" s="30" t="s">
        <v>163</v>
      </c>
      <c r="B37" s="46">
        <v>1</v>
      </c>
      <c r="C37" s="54" t="s">
        <v>2</v>
      </c>
      <c r="D37" s="70"/>
      <c r="E37" s="70">
        <f t="shared" si="10"/>
        <v>0</v>
      </c>
    </row>
    <row r="38" spans="1:5" x14ac:dyDescent="0.3">
      <c r="A38" s="41" t="s">
        <v>26</v>
      </c>
      <c r="B38" s="47"/>
      <c r="C38" s="55"/>
      <c r="D38" s="71"/>
      <c r="E38" s="71">
        <f>SUM(E28:E37)</f>
        <v>0</v>
      </c>
    </row>
    <row r="39" spans="1:5" x14ac:dyDescent="0.3">
      <c r="A39" s="35" t="s">
        <v>276</v>
      </c>
      <c r="B39" s="45"/>
      <c r="C39" s="53"/>
      <c r="D39" s="70"/>
      <c r="E39" s="70"/>
    </row>
    <row r="40" spans="1:5" x14ac:dyDescent="0.3">
      <c r="A40" s="40" t="s">
        <v>165</v>
      </c>
      <c r="B40" s="45"/>
      <c r="C40" s="53"/>
      <c r="D40" s="70"/>
      <c r="E40" s="70"/>
    </row>
    <row r="41" spans="1:5" x14ac:dyDescent="0.3">
      <c r="A41" s="30" t="s">
        <v>167</v>
      </c>
      <c r="B41" s="46">
        <v>25</v>
      </c>
      <c r="C41" s="54" t="s">
        <v>0</v>
      </c>
      <c r="D41" s="70"/>
      <c r="E41" s="70">
        <f t="shared" ref="E41" si="11">B41*D41</f>
        <v>0</v>
      </c>
    </row>
    <row r="42" spans="1:5" x14ac:dyDescent="0.3">
      <c r="A42" s="40" t="s">
        <v>166</v>
      </c>
      <c r="B42" s="45"/>
      <c r="C42" s="53"/>
      <c r="D42" s="70"/>
      <c r="E42" s="70"/>
    </row>
    <row r="43" spans="1:5" x14ac:dyDescent="0.3">
      <c r="A43" s="30" t="s">
        <v>290</v>
      </c>
      <c r="B43" s="46">
        <f>2*35</f>
        <v>70</v>
      </c>
      <c r="C43" s="54" t="s">
        <v>0</v>
      </c>
      <c r="D43" s="70"/>
      <c r="E43" s="70">
        <f t="shared" ref="E43" si="12">B43*D43</f>
        <v>0</v>
      </c>
    </row>
    <row r="44" spans="1:5" x14ac:dyDescent="0.3">
      <c r="A44" s="40" t="s">
        <v>75</v>
      </c>
      <c r="B44" s="45"/>
      <c r="C44" s="53"/>
      <c r="D44" s="70"/>
      <c r="E44" s="70"/>
    </row>
    <row r="45" spans="1:5" ht="27.6" x14ac:dyDescent="0.3">
      <c r="A45" s="30" t="s">
        <v>120</v>
      </c>
      <c r="B45" s="46">
        <v>40</v>
      </c>
      <c r="C45" s="54" t="s">
        <v>0</v>
      </c>
      <c r="D45" s="70"/>
      <c r="E45" s="70">
        <f t="shared" ref="E45" si="13">B45*D45</f>
        <v>0</v>
      </c>
    </row>
    <row r="46" spans="1:5" x14ac:dyDescent="0.3">
      <c r="A46" s="41" t="s">
        <v>27</v>
      </c>
      <c r="B46" s="47"/>
      <c r="C46" s="55"/>
      <c r="D46" s="71"/>
      <c r="E46" s="71">
        <f>SUM(E41:E45)</f>
        <v>0</v>
      </c>
    </row>
    <row r="47" spans="1:5" x14ac:dyDescent="0.3">
      <c r="A47" s="35" t="s">
        <v>277</v>
      </c>
      <c r="B47" s="45"/>
      <c r="C47" s="53"/>
      <c r="D47" s="70"/>
      <c r="E47" s="70"/>
    </row>
    <row r="48" spans="1:5" x14ac:dyDescent="0.3">
      <c r="A48" s="40" t="s">
        <v>35</v>
      </c>
      <c r="B48" s="45"/>
      <c r="C48" s="53"/>
      <c r="D48" s="70"/>
      <c r="E48" s="70"/>
    </row>
    <row r="49" spans="1:5" ht="41.4" customHeight="1" x14ac:dyDescent="0.3">
      <c r="A49" s="30" t="s">
        <v>272</v>
      </c>
      <c r="B49" s="46">
        <v>2</v>
      </c>
      <c r="C49" s="54" t="s">
        <v>1</v>
      </c>
      <c r="D49" s="70"/>
      <c r="E49" s="70">
        <f t="shared" ref="E49:E50" si="14">B49*D49</f>
        <v>0</v>
      </c>
    </row>
    <row r="50" spans="1:5" ht="41.4" customHeight="1" x14ac:dyDescent="0.3">
      <c r="A50" s="30" t="s">
        <v>278</v>
      </c>
      <c r="B50" s="46">
        <v>1</v>
      </c>
      <c r="C50" s="54" t="s">
        <v>1</v>
      </c>
      <c r="D50" s="70"/>
      <c r="E50" s="70">
        <f t="shared" si="14"/>
        <v>0</v>
      </c>
    </row>
    <row r="51" spans="1:5" ht="41.4" customHeight="1" x14ac:dyDescent="0.3">
      <c r="A51" s="30" t="s">
        <v>273</v>
      </c>
      <c r="B51" s="46">
        <v>4</v>
      </c>
      <c r="C51" s="54" t="s">
        <v>1</v>
      </c>
      <c r="D51" s="70"/>
      <c r="E51" s="70">
        <f t="shared" ref="E51" si="15">B51*D51</f>
        <v>0</v>
      </c>
    </row>
    <row r="52" spans="1:5" ht="41.4" x14ac:dyDescent="0.3">
      <c r="A52" s="30" t="s">
        <v>274</v>
      </c>
      <c r="B52" s="46">
        <v>10</v>
      </c>
      <c r="C52" s="54" t="s">
        <v>1</v>
      </c>
      <c r="D52" s="70"/>
      <c r="E52" s="70">
        <f t="shared" ref="E52:E54" si="16">B52*D52</f>
        <v>0</v>
      </c>
    </row>
    <row r="53" spans="1:5" ht="41.4" x14ac:dyDescent="0.3">
      <c r="A53" s="30" t="s">
        <v>275</v>
      </c>
      <c r="B53" s="46">
        <v>22</v>
      </c>
      <c r="C53" s="54" t="s">
        <v>1</v>
      </c>
      <c r="D53" s="70"/>
      <c r="E53" s="70">
        <f t="shared" si="16"/>
        <v>0</v>
      </c>
    </row>
    <row r="54" spans="1:5" x14ac:dyDescent="0.3">
      <c r="A54" s="30" t="s">
        <v>121</v>
      </c>
      <c r="B54" s="46">
        <f>B49+B50+B51+B52+B53</f>
        <v>39</v>
      </c>
      <c r="C54" s="54" t="s">
        <v>2</v>
      </c>
      <c r="D54" s="70"/>
      <c r="E54" s="70">
        <f t="shared" si="16"/>
        <v>0</v>
      </c>
    </row>
    <row r="55" spans="1:5" x14ac:dyDescent="0.3">
      <c r="A55" s="40" t="s">
        <v>5</v>
      </c>
      <c r="B55" s="45"/>
      <c r="C55" s="53"/>
      <c r="D55" s="70"/>
      <c r="E55" s="70"/>
    </row>
    <row r="56" spans="1:5" ht="27.6" x14ac:dyDescent="0.3">
      <c r="A56" s="30" t="s">
        <v>168</v>
      </c>
      <c r="B56" s="46">
        <v>9</v>
      </c>
      <c r="C56" s="54" t="s">
        <v>1</v>
      </c>
      <c r="D56" s="70"/>
      <c r="E56" s="70">
        <f>B56*D56</f>
        <v>0</v>
      </c>
    </row>
    <row r="57" spans="1:5" x14ac:dyDescent="0.3">
      <c r="A57" s="30" t="s">
        <v>169</v>
      </c>
      <c r="B57" s="46">
        <v>1</v>
      </c>
      <c r="C57" s="54" t="s">
        <v>1</v>
      </c>
      <c r="D57" s="70"/>
      <c r="E57" s="70">
        <f t="shared" ref="E57:E58" si="17">B57*D57</f>
        <v>0</v>
      </c>
    </row>
    <row r="58" spans="1:5" x14ac:dyDescent="0.3">
      <c r="A58" s="30" t="s">
        <v>88</v>
      </c>
      <c r="B58" s="46">
        <f>SUM(B57:B57)</f>
        <v>1</v>
      </c>
      <c r="C58" s="54" t="s">
        <v>2</v>
      </c>
      <c r="D58" s="70"/>
      <c r="E58" s="70">
        <f t="shared" si="17"/>
        <v>0</v>
      </c>
    </row>
    <row r="59" spans="1:5" x14ac:dyDescent="0.3">
      <c r="A59" s="40" t="s">
        <v>8</v>
      </c>
      <c r="B59" s="45"/>
      <c r="C59" s="53"/>
      <c r="D59" s="70"/>
      <c r="E59" s="70"/>
    </row>
    <row r="60" spans="1:5" ht="27.6" x14ac:dyDescent="0.3">
      <c r="A60" s="30" t="s">
        <v>122</v>
      </c>
      <c r="B60" s="46">
        <v>1</v>
      </c>
      <c r="C60" s="54" t="s">
        <v>1</v>
      </c>
      <c r="D60" s="70"/>
      <c r="E60" s="70">
        <f t="shared" ref="E60:E65" si="18">B60*D60</f>
        <v>0</v>
      </c>
    </row>
    <row r="61" spans="1:5" ht="27.6" x14ac:dyDescent="0.3">
      <c r="A61" s="30" t="s">
        <v>170</v>
      </c>
      <c r="B61" s="46">
        <v>4</v>
      </c>
      <c r="C61" s="54" t="s">
        <v>1</v>
      </c>
      <c r="D61" s="70"/>
      <c r="E61" s="70">
        <f t="shared" si="18"/>
        <v>0</v>
      </c>
    </row>
    <row r="62" spans="1:5" x14ac:dyDescent="0.3">
      <c r="A62" s="30" t="s">
        <v>171</v>
      </c>
      <c r="B62" s="46">
        <v>3</v>
      </c>
      <c r="C62" s="54" t="s">
        <v>1</v>
      </c>
      <c r="D62" s="70"/>
      <c r="E62" s="70">
        <f t="shared" si="18"/>
        <v>0</v>
      </c>
    </row>
    <row r="63" spans="1:5" ht="27.6" x14ac:dyDescent="0.3">
      <c r="A63" s="30" t="s">
        <v>172</v>
      </c>
      <c r="B63" s="46">
        <v>1</v>
      </c>
      <c r="C63" s="54" t="s">
        <v>1</v>
      </c>
      <c r="D63" s="70"/>
      <c r="E63" s="70">
        <f t="shared" si="18"/>
        <v>0</v>
      </c>
    </row>
    <row r="64" spans="1:5" x14ac:dyDescent="0.3">
      <c r="A64" s="30" t="s">
        <v>173</v>
      </c>
      <c r="B64" s="46">
        <v>1</v>
      </c>
      <c r="C64" s="54" t="s">
        <v>1</v>
      </c>
      <c r="D64" s="70"/>
      <c r="E64" s="70">
        <f t="shared" ref="E64" si="19">B64*D64</f>
        <v>0</v>
      </c>
    </row>
    <row r="65" spans="1:5" x14ac:dyDescent="0.3">
      <c r="A65" s="30" t="s">
        <v>123</v>
      </c>
      <c r="B65" s="46">
        <f>SUM(B61:B64)</f>
        <v>9</v>
      </c>
      <c r="C65" s="54" t="s">
        <v>2</v>
      </c>
      <c r="D65" s="70"/>
      <c r="E65" s="70">
        <f t="shared" si="18"/>
        <v>0</v>
      </c>
    </row>
    <row r="66" spans="1:5" x14ac:dyDescent="0.3">
      <c r="A66" s="30" t="s">
        <v>124</v>
      </c>
      <c r="B66" s="46">
        <v>1</v>
      </c>
      <c r="C66" s="54" t="s">
        <v>2</v>
      </c>
      <c r="D66" s="70"/>
      <c r="E66" s="70">
        <f t="shared" ref="E66" si="20">B66*D66</f>
        <v>0</v>
      </c>
    </row>
    <row r="67" spans="1:5" x14ac:dyDescent="0.3">
      <c r="A67" s="41" t="s">
        <v>28</v>
      </c>
      <c r="B67" s="47"/>
      <c r="C67" s="55"/>
      <c r="D67" s="71"/>
      <c r="E67" s="71">
        <f>SUM(E49:E66)</f>
        <v>0</v>
      </c>
    </row>
    <row r="68" spans="1:5" x14ac:dyDescent="0.3">
      <c r="A68" s="35" t="s">
        <v>279</v>
      </c>
      <c r="B68" s="45"/>
      <c r="C68" s="53"/>
      <c r="D68" s="70"/>
      <c r="E68" s="70"/>
    </row>
    <row r="69" spans="1:5" x14ac:dyDescent="0.3">
      <c r="A69" s="40" t="s">
        <v>51</v>
      </c>
      <c r="B69" s="45"/>
      <c r="C69" s="53"/>
      <c r="D69" s="70"/>
      <c r="E69" s="70"/>
    </row>
    <row r="70" spans="1:5" ht="41.4" x14ac:dyDescent="0.3">
      <c r="A70" s="30" t="s">
        <v>271</v>
      </c>
      <c r="B70" s="46">
        <v>1</v>
      </c>
      <c r="C70" s="54" t="s">
        <v>1</v>
      </c>
      <c r="D70" s="70"/>
      <c r="E70" s="70">
        <f t="shared" ref="E70:E71" si="21">B70*D70</f>
        <v>0</v>
      </c>
    </row>
    <row r="71" spans="1:5" x14ac:dyDescent="0.3">
      <c r="A71" s="30" t="s">
        <v>125</v>
      </c>
      <c r="B71" s="46">
        <f>SUM(B70:B70)</f>
        <v>1</v>
      </c>
      <c r="C71" s="54" t="s">
        <v>2</v>
      </c>
      <c r="D71" s="70"/>
      <c r="E71" s="70">
        <f t="shared" si="21"/>
        <v>0</v>
      </c>
    </row>
    <row r="72" spans="1:5" x14ac:dyDescent="0.3">
      <c r="A72" s="41" t="s">
        <v>29</v>
      </c>
      <c r="B72" s="47"/>
      <c r="C72" s="55"/>
      <c r="D72" s="71"/>
      <c r="E72" s="71">
        <f>SUM(E70:E71)</f>
        <v>0</v>
      </c>
    </row>
    <row r="73" spans="1:5" x14ac:dyDescent="0.3">
      <c r="A73" s="35" t="s">
        <v>280</v>
      </c>
      <c r="B73" s="45"/>
      <c r="C73" s="53"/>
      <c r="D73" s="70"/>
      <c r="E73" s="70"/>
    </row>
    <row r="74" spans="1:5" ht="27.6" x14ac:dyDescent="0.3">
      <c r="A74" s="30" t="s">
        <v>89</v>
      </c>
      <c r="B74" s="46"/>
      <c r="C74" s="54"/>
      <c r="D74" s="70"/>
      <c r="E74" s="70" t="s">
        <v>298</v>
      </c>
    </row>
    <row r="75" spans="1:5" ht="27.6" x14ac:dyDescent="0.3">
      <c r="A75" s="30" t="s">
        <v>174</v>
      </c>
      <c r="B75" s="46">
        <v>7</v>
      </c>
      <c r="C75" s="54" t="s">
        <v>1</v>
      </c>
      <c r="D75" s="70"/>
      <c r="E75" s="70">
        <f t="shared" ref="E75:E78" si="22">B75*D75</f>
        <v>0</v>
      </c>
    </row>
    <row r="76" spans="1:5" ht="27.6" x14ac:dyDescent="0.3">
      <c r="A76" s="30" t="s">
        <v>175</v>
      </c>
      <c r="B76" s="46">
        <v>1</v>
      </c>
      <c r="C76" s="54" t="s">
        <v>1</v>
      </c>
      <c r="D76" s="70"/>
      <c r="E76" s="70">
        <f t="shared" si="22"/>
        <v>0</v>
      </c>
    </row>
    <row r="77" spans="1:5" x14ac:dyDescent="0.3">
      <c r="A77" s="30" t="s">
        <v>90</v>
      </c>
      <c r="B77" s="46">
        <f>SUM(B75)</f>
        <v>7</v>
      </c>
      <c r="C77" s="54" t="s">
        <v>1</v>
      </c>
      <c r="D77" s="70"/>
      <c r="E77" s="70">
        <f t="shared" si="22"/>
        <v>0</v>
      </c>
    </row>
    <row r="78" spans="1:5" x14ac:dyDescent="0.3">
      <c r="A78" s="30" t="s">
        <v>126</v>
      </c>
      <c r="B78" s="46">
        <f>SUM(B75:B76)</f>
        <v>8</v>
      </c>
      <c r="C78" s="54" t="s">
        <v>2</v>
      </c>
      <c r="D78" s="70"/>
      <c r="E78" s="70">
        <f t="shared" si="22"/>
        <v>0</v>
      </c>
    </row>
    <row r="79" spans="1:5" x14ac:dyDescent="0.3">
      <c r="A79" s="41" t="s">
        <v>176</v>
      </c>
      <c r="B79" s="47"/>
      <c r="C79" s="55"/>
      <c r="D79" s="71"/>
      <c r="E79" s="71">
        <f>SUM(E74:E78)</f>
        <v>0</v>
      </c>
    </row>
    <row r="80" spans="1:5" x14ac:dyDescent="0.3">
      <c r="A80" s="35" t="s">
        <v>281</v>
      </c>
      <c r="B80" s="45"/>
      <c r="C80" s="53"/>
      <c r="D80" s="70"/>
      <c r="E80" s="70"/>
    </row>
    <row r="81" spans="1:5" x14ac:dyDescent="0.3">
      <c r="A81" s="40" t="s">
        <v>36</v>
      </c>
      <c r="B81" s="45"/>
      <c r="C81" s="53"/>
      <c r="D81" s="70"/>
      <c r="E81" s="70"/>
    </row>
    <row r="82" spans="1:5" x14ac:dyDescent="0.3">
      <c r="A82" s="30" t="s">
        <v>178</v>
      </c>
      <c r="B82" s="46">
        <v>24</v>
      </c>
      <c r="C82" s="54" t="s">
        <v>1</v>
      </c>
      <c r="D82" s="70"/>
      <c r="E82" s="70">
        <f t="shared" ref="E82:E84" si="23">B82*D82</f>
        <v>0</v>
      </c>
    </row>
    <row r="83" spans="1:5" ht="27.6" x14ac:dyDescent="0.3">
      <c r="A83" s="30" t="s">
        <v>179</v>
      </c>
      <c r="B83" s="46">
        <v>4</v>
      </c>
      <c r="C83" s="54" t="s">
        <v>1</v>
      </c>
      <c r="D83" s="70"/>
      <c r="E83" s="70">
        <f t="shared" si="23"/>
        <v>0</v>
      </c>
    </row>
    <row r="84" spans="1:5" x14ac:dyDescent="0.3">
      <c r="A84" s="30" t="s">
        <v>127</v>
      </c>
      <c r="B84" s="46">
        <f>SUM(B82:B83)</f>
        <v>28</v>
      </c>
      <c r="C84" s="54" t="s">
        <v>2</v>
      </c>
      <c r="D84" s="70"/>
      <c r="E84" s="70">
        <f t="shared" si="23"/>
        <v>0</v>
      </c>
    </row>
    <row r="85" spans="1:5" x14ac:dyDescent="0.3">
      <c r="A85" s="40" t="s">
        <v>19</v>
      </c>
      <c r="B85" s="45"/>
      <c r="C85" s="53"/>
      <c r="D85" s="70"/>
      <c r="E85" s="70"/>
    </row>
    <row r="86" spans="1:5" ht="27.6" x14ac:dyDescent="0.3">
      <c r="A86" s="30" t="s">
        <v>180</v>
      </c>
      <c r="B86" s="46">
        <v>3</v>
      </c>
      <c r="C86" s="54" t="s">
        <v>1</v>
      </c>
      <c r="D86" s="70"/>
      <c r="E86" s="70">
        <f>B86*D86</f>
        <v>0</v>
      </c>
    </row>
    <row r="87" spans="1:5" ht="27.6" x14ac:dyDescent="0.3">
      <c r="A87" s="30" t="s">
        <v>181</v>
      </c>
      <c r="B87" s="46">
        <v>3</v>
      </c>
      <c r="C87" s="54" t="s">
        <v>1</v>
      </c>
      <c r="D87" s="70"/>
      <c r="E87" s="70">
        <f t="shared" ref="E87:E89" si="24">B87*D87</f>
        <v>0</v>
      </c>
    </row>
    <row r="88" spans="1:5" x14ac:dyDescent="0.3">
      <c r="A88" s="30" t="s">
        <v>182</v>
      </c>
      <c r="B88" s="46">
        <v>2</v>
      </c>
      <c r="C88" s="54" t="s">
        <v>1</v>
      </c>
      <c r="D88" s="70"/>
      <c r="E88" s="70">
        <f t="shared" si="24"/>
        <v>0</v>
      </c>
    </row>
    <row r="89" spans="1:5" ht="27.6" x14ac:dyDescent="0.3">
      <c r="A89" s="30" t="s">
        <v>128</v>
      </c>
      <c r="B89" s="46">
        <f>SUM(B86:B88)</f>
        <v>8</v>
      </c>
      <c r="C89" s="54" t="s">
        <v>2</v>
      </c>
      <c r="D89" s="70"/>
      <c r="E89" s="70">
        <f t="shared" si="24"/>
        <v>0</v>
      </c>
    </row>
    <row r="90" spans="1:5" x14ac:dyDescent="0.3">
      <c r="A90" s="40" t="s">
        <v>18</v>
      </c>
      <c r="B90" s="45"/>
      <c r="C90" s="53"/>
      <c r="D90" s="70"/>
      <c r="E90" s="70"/>
    </row>
    <row r="91" spans="1:5" x14ac:dyDescent="0.3">
      <c r="A91" s="30" t="s">
        <v>183</v>
      </c>
      <c r="B91" s="46">
        <v>8</v>
      </c>
      <c r="C91" s="54" t="s">
        <v>2</v>
      </c>
      <c r="D91" s="70"/>
      <c r="E91" s="70">
        <f t="shared" ref="E91" si="25">B91*D91</f>
        <v>0</v>
      </c>
    </row>
    <row r="92" spans="1:5" x14ac:dyDescent="0.3">
      <c r="A92" s="30" t="s">
        <v>305</v>
      </c>
      <c r="B92" s="45"/>
      <c r="C92" s="53"/>
      <c r="D92" s="70"/>
      <c r="E92" s="70"/>
    </row>
    <row r="93" spans="1:5" x14ac:dyDescent="0.3">
      <c r="A93" s="30" t="s">
        <v>306</v>
      </c>
      <c r="B93" s="45"/>
      <c r="C93" s="53"/>
      <c r="D93" s="70"/>
      <c r="E93" s="70"/>
    </row>
    <row r="94" spans="1:5" x14ac:dyDescent="0.3">
      <c r="A94" s="30" t="s">
        <v>307</v>
      </c>
      <c r="B94" s="45"/>
      <c r="C94" s="53"/>
      <c r="D94" s="70"/>
      <c r="E94" s="70"/>
    </row>
    <row r="95" spans="1:5" x14ac:dyDescent="0.3">
      <c r="A95" s="30" t="s">
        <v>308</v>
      </c>
      <c r="B95" s="45"/>
      <c r="C95" s="53"/>
      <c r="D95" s="70"/>
      <c r="E95" s="70"/>
    </row>
    <row r="96" spans="1:5" x14ac:dyDescent="0.3">
      <c r="A96" s="30" t="s">
        <v>184</v>
      </c>
      <c r="B96" s="46">
        <v>5</v>
      </c>
      <c r="C96" s="54" t="s">
        <v>2</v>
      </c>
      <c r="D96" s="70"/>
      <c r="E96" s="70">
        <f t="shared" ref="E96" si="26">B96*D96</f>
        <v>0</v>
      </c>
    </row>
    <row r="97" spans="1:5" x14ac:dyDescent="0.3">
      <c r="A97" s="30" t="s">
        <v>356</v>
      </c>
      <c r="B97" s="45"/>
      <c r="C97" s="53"/>
      <c r="D97" s="70"/>
      <c r="E97" s="70"/>
    </row>
    <row r="98" spans="1:5" x14ac:dyDescent="0.3">
      <c r="A98" s="30" t="s">
        <v>357</v>
      </c>
      <c r="B98" s="45"/>
      <c r="C98" s="53"/>
      <c r="D98" s="70"/>
      <c r="E98" s="70"/>
    </row>
    <row r="99" spans="1:5" x14ac:dyDescent="0.3">
      <c r="A99" s="30" t="s">
        <v>358</v>
      </c>
      <c r="B99" s="45"/>
      <c r="C99" s="53"/>
      <c r="D99" s="70"/>
      <c r="E99" s="70"/>
    </row>
    <row r="100" spans="1:5" x14ac:dyDescent="0.3">
      <c r="A100" s="30" t="s">
        <v>129</v>
      </c>
      <c r="B100" s="45"/>
      <c r="C100" s="53"/>
      <c r="D100" s="70"/>
      <c r="E100" s="70"/>
    </row>
    <row r="101" spans="1:5" x14ac:dyDescent="0.3">
      <c r="A101" s="30" t="s">
        <v>185</v>
      </c>
      <c r="B101" s="46">
        <v>3</v>
      </c>
      <c r="C101" s="54" t="s">
        <v>2</v>
      </c>
      <c r="D101" s="70"/>
      <c r="E101" s="70">
        <f t="shared" ref="E101" si="27">B101*D101</f>
        <v>0</v>
      </c>
    </row>
    <row r="102" spans="1:5" x14ac:dyDescent="0.3">
      <c r="A102" s="30" t="s">
        <v>186</v>
      </c>
      <c r="B102" s="45"/>
      <c r="C102" s="53"/>
      <c r="D102" s="70"/>
      <c r="E102" s="70"/>
    </row>
    <row r="103" spans="1:5" x14ac:dyDescent="0.3">
      <c r="A103" s="30" t="s">
        <v>187</v>
      </c>
      <c r="B103" s="45"/>
      <c r="C103" s="53"/>
      <c r="D103" s="70"/>
      <c r="E103" s="70"/>
    </row>
    <row r="104" spans="1:5" x14ac:dyDescent="0.3">
      <c r="A104" s="30" t="s">
        <v>91</v>
      </c>
      <c r="B104" s="45"/>
      <c r="C104" s="53"/>
      <c r="D104" s="70"/>
      <c r="E104" s="70"/>
    </row>
    <row r="105" spans="1:5" x14ac:dyDescent="0.3">
      <c r="A105" s="30" t="s">
        <v>129</v>
      </c>
      <c r="B105" s="45"/>
      <c r="C105" s="53"/>
      <c r="D105" s="70"/>
      <c r="E105" s="70"/>
    </row>
    <row r="106" spans="1:5" ht="27.6" x14ac:dyDescent="0.3">
      <c r="A106" s="30" t="s">
        <v>130</v>
      </c>
      <c r="B106" s="46">
        <f>B91*4+B96*4+B101*2</f>
        <v>58</v>
      </c>
      <c r="C106" s="54" t="s">
        <v>2</v>
      </c>
      <c r="D106" s="70"/>
      <c r="E106" s="70">
        <f t="shared" ref="E106" si="28">B106*D106</f>
        <v>0</v>
      </c>
    </row>
    <row r="107" spans="1:5" x14ac:dyDescent="0.3">
      <c r="A107" s="41" t="s">
        <v>177</v>
      </c>
      <c r="B107" s="47"/>
      <c r="C107" s="55"/>
      <c r="D107" s="71"/>
      <c r="E107" s="71">
        <f>SUM(E82:E106)</f>
        <v>0</v>
      </c>
    </row>
    <row r="108" spans="1:5" x14ac:dyDescent="0.3">
      <c r="A108" s="35" t="s">
        <v>282</v>
      </c>
      <c r="B108" s="45"/>
      <c r="C108" s="53"/>
      <c r="D108" s="70"/>
      <c r="E108" s="70"/>
    </row>
    <row r="109" spans="1:5" x14ac:dyDescent="0.3">
      <c r="A109" s="40" t="s">
        <v>110</v>
      </c>
      <c r="B109" s="45"/>
      <c r="C109" s="53"/>
      <c r="D109" s="70"/>
      <c r="E109" s="70"/>
    </row>
    <row r="110" spans="1:5" ht="27.6" x14ac:dyDescent="0.3">
      <c r="A110" s="30" t="s">
        <v>188</v>
      </c>
      <c r="B110" s="46">
        <v>2</v>
      </c>
      <c r="C110" s="54" t="s">
        <v>2</v>
      </c>
      <c r="D110" s="70"/>
      <c r="E110" s="70">
        <f t="shared" ref="E110" si="29">B110*D110</f>
        <v>0</v>
      </c>
    </row>
    <row r="111" spans="1:5" x14ac:dyDescent="0.3">
      <c r="A111" s="40" t="s">
        <v>7</v>
      </c>
      <c r="B111" s="45"/>
      <c r="C111" s="53"/>
      <c r="D111" s="70"/>
      <c r="E111" s="70"/>
    </row>
    <row r="112" spans="1:5" x14ac:dyDescent="0.3">
      <c r="A112" s="30" t="s">
        <v>314</v>
      </c>
      <c r="B112" s="46">
        <v>1</v>
      </c>
      <c r="C112" s="54" t="s">
        <v>2</v>
      </c>
      <c r="D112" s="70"/>
      <c r="E112" s="70">
        <f t="shared" ref="E112:E115" si="30">B112*D112</f>
        <v>0</v>
      </c>
    </row>
    <row r="113" spans="1:5" ht="27.6" x14ac:dyDescent="0.3">
      <c r="A113" s="30" t="s">
        <v>189</v>
      </c>
      <c r="B113" s="46">
        <v>1</v>
      </c>
      <c r="C113" s="54" t="s">
        <v>2</v>
      </c>
      <c r="D113" s="70"/>
      <c r="E113" s="70">
        <f t="shared" si="30"/>
        <v>0</v>
      </c>
    </row>
    <row r="114" spans="1:5" ht="30" customHeight="1" x14ac:dyDescent="0.3">
      <c r="A114" s="30" t="s">
        <v>190</v>
      </c>
      <c r="B114" s="46">
        <v>3</v>
      </c>
      <c r="C114" s="54" t="s">
        <v>2</v>
      </c>
      <c r="D114" s="70"/>
      <c r="E114" s="70">
        <f t="shared" si="30"/>
        <v>0</v>
      </c>
    </row>
    <row r="115" spans="1:5" ht="27.6" x14ac:dyDescent="0.3">
      <c r="A115" s="30" t="s">
        <v>191</v>
      </c>
      <c r="B115" s="46">
        <v>3</v>
      </c>
      <c r="C115" s="54" t="s">
        <v>2</v>
      </c>
      <c r="D115" s="70"/>
      <c r="E115" s="70">
        <f t="shared" si="30"/>
        <v>0</v>
      </c>
    </row>
    <row r="116" spans="1:5" x14ac:dyDescent="0.3">
      <c r="A116" s="40" t="s">
        <v>131</v>
      </c>
      <c r="B116" s="45"/>
      <c r="C116" s="53"/>
      <c r="D116" s="70"/>
      <c r="E116" s="70"/>
    </row>
    <row r="117" spans="1:5" ht="27.6" x14ac:dyDescent="0.3">
      <c r="A117" s="30" t="s">
        <v>196</v>
      </c>
      <c r="B117" s="46">
        <v>3</v>
      </c>
      <c r="C117" s="54" t="s">
        <v>2</v>
      </c>
      <c r="D117" s="70"/>
      <c r="E117" s="70">
        <f t="shared" ref="E117" si="31">B117*D117</f>
        <v>0</v>
      </c>
    </row>
    <row r="118" spans="1:5" x14ac:dyDescent="0.3">
      <c r="A118" s="29" t="s">
        <v>81</v>
      </c>
      <c r="B118" s="45"/>
      <c r="C118" s="53"/>
      <c r="D118" s="70"/>
      <c r="E118" s="70"/>
    </row>
    <row r="119" spans="1:5" ht="27.6" x14ac:dyDescent="0.3">
      <c r="A119" s="30" t="s">
        <v>192</v>
      </c>
      <c r="B119" s="46">
        <v>2</v>
      </c>
      <c r="C119" s="54" t="s">
        <v>2</v>
      </c>
      <c r="D119" s="70"/>
      <c r="E119" s="70">
        <f>B119*D119</f>
        <v>0</v>
      </c>
    </row>
    <row r="120" spans="1:5" ht="26.4" customHeight="1" x14ac:dyDescent="0.3">
      <c r="A120" s="30" t="s">
        <v>193</v>
      </c>
      <c r="B120" s="46">
        <f>B119</f>
        <v>2</v>
      </c>
      <c r="C120" s="54" t="s">
        <v>1</v>
      </c>
      <c r="D120" s="70"/>
      <c r="E120" s="70">
        <f>B120*D120</f>
        <v>0</v>
      </c>
    </row>
    <row r="121" spans="1:5" ht="27.6" x14ac:dyDescent="0.3">
      <c r="A121" s="30" t="s">
        <v>294</v>
      </c>
      <c r="B121" s="46">
        <v>1</v>
      </c>
      <c r="C121" s="54" t="s">
        <v>2</v>
      </c>
      <c r="D121" s="70"/>
      <c r="E121" s="70">
        <f t="shared" ref="E121:E122" si="32">B121*D121</f>
        <v>0</v>
      </c>
    </row>
    <row r="122" spans="1:5" ht="27.6" x14ac:dyDescent="0.3">
      <c r="A122" s="30" t="s">
        <v>296</v>
      </c>
      <c r="B122" s="46">
        <v>1</v>
      </c>
      <c r="C122" s="54" t="s">
        <v>1</v>
      </c>
      <c r="D122" s="70"/>
      <c r="E122" s="70">
        <f t="shared" si="32"/>
        <v>0</v>
      </c>
    </row>
    <row r="123" spans="1:5" ht="27.6" x14ac:dyDescent="0.3">
      <c r="A123" s="30" t="s">
        <v>295</v>
      </c>
      <c r="B123" s="46">
        <v>4</v>
      </c>
      <c r="C123" s="54" t="s">
        <v>2</v>
      </c>
      <c r="D123" s="70"/>
      <c r="E123" s="70">
        <f t="shared" ref="E123:E124" si="33">B123*D123</f>
        <v>0</v>
      </c>
    </row>
    <row r="124" spans="1:5" ht="27.6" x14ac:dyDescent="0.3">
      <c r="A124" s="30" t="s">
        <v>194</v>
      </c>
      <c r="B124" s="46">
        <v>4</v>
      </c>
      <c r="C124" s="54" t="s">
        <v>1</v>
      </c>
      <c r="D124" s="70"/>
      <c r="E124" s="70">
        <f t="shared" si="33"/>
        <v>0</v>
      </c>
    </row>
    <row r="125" spans="1:5" x14ac:dyDescent="0.3">
      <c r="A125" s="29" t="s">
        <v>82</v>
      </c>
      <c r="B125" s="45"/>
      <c r="C125" s="53"/>
      <c r="D125" s="70"/>
      <c r="E125" s="70"/>
    </row>
    <row r="126" spans="1:5" ht="27.6" x14ac:dyDescent="0.3">
      <c r="A126" s="30" t="s">
        <v>293</v>
      </c>
      <c r="B126" s="46">
        <v>1</v>
      </c>
      <c r="C126" s="54" t="s">
        <v>2</v>
      </c>
      <c r="D126" s="70"/>
      <c r="E126" s="70">
        <f t="shared" ref="E126" si="34">B126*D126</f>
        <v>0</v>
      </c>
    </row>
    <row r="127" spans="1:5" ht="27.6" x14ac:dyDescent="0.3">
      <c r="A127" s="30" t="s">
        <v>292</v>
      </c>
      <c r="B127" s="46">
        <v>1</v>
      </c>
      <c r="C127" s="54" t="s">
        <v>2</v>
      </c>
      <c r="D127" s="70"/>
      <c r="E127" s="70">
        <f t="shared" ref="E127:E128" si="35">B127*D127</f>
        <v>0</v>
      </c>
    </row>
    <row r="128" spans="1:5" ht="27.6" x14ac:dyDescent="0.3">
      <c r="A128" s="30" t="s">
        <v>291</v>
      </c>
      <c r="B128" s="46">
        <v>11</v>
      </c>
      <c r="C128" s="54" t="s">
        <v>2</v>
      </c>
      <c r="D128" s="70"/>
      <c r="E128" s="70">
        <f t="shared" si="35"/>
        <v>0</v>
      </c>
    </row>
    <row r="129" spans="1:5" x14ac:dyDescent="0.3">
      <c r="A129" s="41" t="s">
        <v>195</v>
      </c>
      <c r="B129" s="47"/>
      <c r="C129" s="55"/>
      <c r="D129" s="71"/>
      <c r="E129" s="71">
        <f>SUM(E110:E128)</f>
        <v>0</v>
      </c>
    </row>
    <row r="130" spans="1:5" x14ac:dyDescent="0.3">
      <c r="A130" s="35" t="s">
        <v>299</v>
      </c>
      <c r="B130" s="45"/>
      <c r="C130" s="104"/>
      <c r="D130" s="70"/>
      <c r="E130" s="70"/>
    </row>
    <row r="131" spans="1:5" x14ac:dyDescent="0.3">
      <c r="A131" s="101" t="s">
        <v>315</v>
      </c>
      <c r="B131" s="45"/>
      <c r="C131" s="105"/>
      <c r="D131" s="61"/>
      <c r="E131" s="61"/>
    </row>
    <row r="132" spans="1:5" ht="27.6" x14ac:dyDescent="0.3">
      <c r="A132" s="102" t="s">
        <v>326</v>
      </c>
      <c r="B132" s="46">
        <v>1</v>
      </c>
      <c r="C132" s="106" t="s">
        <v>2</v>
      </c>
      <c r="D132" s="61"/>
      <c r="E132" s="61">
        <f t="shared" ref="E132" si="36">B132*D132</f>
        <v>0</v>
      </c>
    </row>
    <row r="133" spans="1:5" x14ac:dyDescent="0.3">
      <c r="A133" s="103" t="s">
        <v>316</v>
      </c>
      <c r="B133" s="45"/>
      <c r="C133" s="105"/>
      <c r="D133" s="61"/>
      <c r="E133" s="61"/>
    </row>
    <row r="134" spans="1:5" x14ac:dyDescent="0.3">
      <c r="A134" s="102" t="s">
        <v>327</v>
      </c>
      <c r="B134" s="46">
        <v>1</v>
      </c>
      <c r="C134" s="106" t="s">
        <v>2</v>
      </c>
      <c r="D134" s="61"/>
      <c r="E134" s="61">
        <f t="shared" ref="E134:E135" si="37">B134*D134</f>
        <v>0</v>
      </c>
    </row>
    <row r="135" spans="1:5" x14ac:dyDescent="0.3">
      <c r="A135" s="102" t="s">
        <v>317</v>
      </c>
      <c r="B135" s="46">
        <v>1</v>
      </c>
      <c r="C135" s="106" t="s">
        <v>2</v>
      </c>
      <c r="D135" s="61"/>
      <c r="E135" s="61">
        <f t="shared" si="37"/>
        <v>0</v>
      </c>
    </row>
    <row r="136" spans="1:5" x14ac:dyDescent="0.3">
      <c r="A136" s="40" t="s">
        <v>83</v>
      </c>
      <c r="B136" s="45"/>
      <c r="C136" s="53"/>
      <c r="D136" s="70"/>
      <c r="E136" s="70"/>
    </row>
    <row r="137" spans="1:5" ht="27.6" x14ac:dyDescent="0.3">
      <c r="A137" s="102" t="s">
        <v>328</v>
      </c>
      <c r="B137" s="46">
        <v>3</v>
      </c>
      <c r="C137" s="54" t="s">
        <v>1</v>
      </c>
      <c r="D137" s="70"/>
      <c r="E137" s="70">
        <f t="shared" ref="E137" si="38">B137*D137</f>
        <v>0</v>
      </c>
    </row>
    <row r="138" spans="1:5" ht="27.6" x14ac:dyDescent="0.3">
      <c r="A138" s="30" t="s">
        <v>319</v>
      </c>
      <c r="B138" s="46">
        <v>3</v>
      </c>
      <c r="C138" s="54" t="s">
        <v>2</v>
      </c>
      <c r="D138" s="70"/>
      <c r="E138" s="70">
        <f t="shared" ref="E138" si="39">B138*D138</f>
        <v>0</v>
      </c>
    </row>
    <row r="139" spans="1:5" x14ac:dyDescent="0.3">
      <c r="A139" s="101" t="s">
        <v>318</v>
      </c>
      <c r="B139" s="45"/>
      <c r="C139" s="105"/>
      <c r="D139" s="61"/>
      <c r="E139" s="61"/>
    </row>
    <row r="140" spans="1:5" ht="27.6" x14ac:dyDescent="0.3">
      <c r="A140" s="102" t="s">
        <v>329</v>
      </c>
      <c r="B140" s="46">
        <v>3</v>
      </c>
      <c r="C140" s="106" t="s">
        <v>1</v>
      </c>
      <c r="D140" s="61"/>
      <c r="E140" s="61">
        <f t="shared" ref="E140:E143" si="40">B140*D140</f>
        <v>0</v>
      </c>
    </row>
    <row r="141" spans="1:5" ht="27.6" x14ac:dyDescent="0.3">
      <c r="A141" s="102" t="s">
        <v>330</v>
      </c>
      <c r="B141" s="46">
        <v>2</v>
      </c>
      <c r="C141" s="106" t="s">
        <v>1</v>
      </c>
      <c r="D141" s="61"/>
      <c r="E141" s="61">
        <f t="shared" si="40"/>
        <v>0</v>
      </c>
    </row>
    <row r="142" spans="1:5" x14ac:dyDescent="0.3">
      <c r="A142" s="102" t="s">
        <v>320</v>
      </c>
      <c r="B142" s="46">
        <f>SUM(B140:B141)</f>
        <v>5</v>
      </c>
      <c r="C142" s="106" t="s">
        <v>2</v>
      </c>
      <c r="D142" s="61"/>
      <c r="E142" s="61">
        <f t="shared" si="40"/>
        <v>0</v>
      </c>
    </row>
    <row r="143" spans="1:5" ht="16.2" x14ac:dyDescent="0.3">
      <c r="A143" s="102" t="s">
        <v>321</v>
      </c>
      <c r="B143" s="46">
        <f>B142</f>
        <v>5</v>
      </c>
      <c r="C143" s="106" t="s">
        <v>2</v>
      </c>
      <c r="D143" s="61"/>
      <c r="E143" s="61">
        <f t="shared" si="40"/>
        <v>0</v>
      </c>
    </row>
    <row r="144" spans="1:5" x14ac:dyDescent="0.3">
      <c r="A144" s="103" t="s">
        <v>322</v>
      </c>
      <c r="B144" s="107"/>
      <c r="C144" s="109"/>
      <c r="D144" s="61"/>
      <c r="E144" s="61"/>
    </row>
    <row r="145" spans="1:5" ht="27.6" x14ac:dyDescent="0.3">
      <c r="A145" s="102" t="s">
        <v>323</v>
      </c>
      <c r="B145" s="107"/>
      <c r="C145" s="109"/>
      <c r="D145" s="61"/>
      <c r="E145" s="61"/>
    </row>
    <row r="146" spans="1:5" ht="55.2" x14ac:dyDescent="0.3">
      <c r="A146" s="102" t="s">
        <v>324</v>
      </c>
      <c r="B146" s="108">
        <v>3</v>
      </c>
      <c r="C146" s="110" t="s">
        <v>2</v>
      </c>
      <c r="D146" s="61"/>
      <c r="E146" s="61">
        <f t="shared" ref="E146" si="41">B146*D146</f>
        <v>0</v>
      </c>
    </row>
    <row r="147" spans="1:5" x14ac:dyDescent="0.3">
      <c r="A147" s="29" t="s">
        <v>204</v>
      </c>
      <c r="B147" s="45"/>
      <c r="C147" s="53"/>
      <c r="D147" s="70"/>
      <c r="E147" s="70"/>
    </row>
    <row r="148" spans="1:5" ht="27.6" x14ac:dyDescent="0.3">
      <c r="A148" s="30" t="s">
        <v>325</v>
      </c>
      <c r="B148" s="46">
        <v>1</v>
      </c>
      <c r="C148" s="54" t="s">
        <v>2</v>
      </c>
      <c r="D148" s="70"/>
      <c r="E148" s="70">
        <f t="shared" ref="E148" si="42">B148*D148</f>
        <v>0</v>
      </c>
    </row>
    <row r="149" spans="1:5" x14ac:dyDescent="0.3">
      <c r="A149" s="41" t="s">
        <v>300</v>
      </c>
      <c r="B149" s="47"/>
      <c r="C149" s="55"/>
      <c r="D149" s="71"/>
      <c r="E149" s="71">
        <f>SUM(E132:E148)</f>
        <v>0</v>
      </c>
    </row>
    <row r="150" spans="1:5" x14ac:dyDescent="0.3">
      <c r="A150" s="35" t="s">
        <v>301</v>
      </c>
      <c r="B150" s="45"/>
      <c r="C150" s="53"/>
      <c r="D150" s="70"/>
      <c r="E150" s="70"/>
    </row>
    <row r="151" spans="1:5" x14ac:dyDescent="0.3">
      <c r="A151" s="35" t="s">
        <v>302</v>
      </c>
      <c r="B151" s="45"/>
      <c r="C151" s="53"/>
      <c r="D151" s="70"/>
      <c r="E151" s="70"/>
    </row>
    <row r="152" spans="1:5" x14ac:dyDescent="0.3">
      <c r="A152" s="40" t="s">
        <v>197</v>
      </c>
      <c r="B152" s="45"/>
      <c r="C152" s="53"/>
      <c r="D152" s="70"/>
      <c r="E152" s="70"/>
    </row>
    <row r="153" spans="1:5" x14ac:dyDescent="0.3">
      <c r="A153" s="30" t="s">
        <v>198</v>
      </c>
      <c r="B153" s="46">
        <v>1</v>
      </c>
      <c r="C153" s="54" t="s">
        <v>2</v>
      </c>
      <c r="D153" s="70"/>
      <c r="E153" s="70">
        <f t="shared" ref="E153" si="43">B153*D153</f>
        <v>0</v>
      </c>
    </row>
    <row r="154" spans="1:5" x14ac:dyDescent="0.3">
      <c r="A154" s="40" t="s">
        <v>13</v>
      </c>
      <c r="B154" s="45"/>
      <c r="C154" s="53"/>
      <c r="D154" s="70"/>
      <c r="E154" s="70"/>
    </row>
    <row r="155" spans="1:5" ht="27.6" x14ac:dyDescent="0.3">
      <c r="A155" s="30" t="s">
        <v>132</v>
      </c>
      <c r="B155" s="46">
        <f>SUM(B157:B161)+B166*4+B168*2+B170*2+B162*4+B163*1</f>
        <v>92</v>
      </c>
      <c r="C155" s="54" t="s">
        <v>2</v>
      </c>
      <c r="D155" s="70"/>
      <c r="E155" s="70">
        <f t="shared" ref="E155" si="44">B155*D155</f>
        <v>0</v>
      </c>
    </row>
    <row r="156" spans="1:5" x14ac:dyDescent="0.3">
      <c r="A156" s="40" t="s">
        <v>9</v>
      </c>
      <c r="B156" s="45"/>
      <c r="C156" s="53"/>
      <c r="D156" s="70"/>
      <c r="E156" s="70"/>
    </row>
    <row r="157" spans="1:5" ht="27.6" x14ac:dyDescent="0.3">
      <c r="A157" s="30" t="s">
        <v>133</v>
      </c>
      <c r="B157" s="46">
        <v>2</v>
      </c>
      <c r="C157" s="54" t="s">
        <v>1</v>
      </c>
      <c r="D157" s="70"/>
      <c r="E157" s="70">
        <f t="shared" ref="E157" si="45">B157*D157</f>
        <v>0</v>
      </c>
    </row>
    <row r="158" spans="1:5" ht="27.6" x14ac:dyDescent="0.3">
      <c r="A158" s="30" t="s">
        <v>92</v>
      </c>
      <c r="B158" s="46">
        <v>1</v>
      </c>
      <c r="C158" s="54" t="s">
        <v>1</v>
      </c>
      <c r="D158" s="70"/>
      <c r="E158" s="70">
        <f t="shared" ref="E158" si="46">B158*D158</f>
        <v>0</v>
      </c>
    </row>
    <row r="159" spans="1:5" x14ac:dyDescent="0.3">
      <c r="A159" s="30" t="s">
        <v>93</v>
      </c>
      <c r="B159" s="46">
        <v>3</v>
      </c>
      <c r="C159" s="54" t="s">
        <v>1</v>
      </c>
      <c r="D159" s="70"/>
      <c r="E159" s="70">
        <f>B159*D159</f>
        <v>0</v>
      </c>
    </row>
    <row r="160" spans="1:5" ht="27.6" x14ac:dyDescent="0.3">
      <c r="A160" s="30" t="s">
        <v>313</v>
      </c>
      <c r="B160" s="46">
        <v>2</v>
      </c>
      <c r="C160" s="54" t="s">
        <v>1</v>
      </c>
      <c r="D160" s="70"/>
      <c r="E160" s="70">
        <f>B160*D160</f>
        <v>0</v>
      </c>
    </row>
    <row r="161" spans="1:5" ht="27.6" x14ac:dyDescent="0.3">
      <c r="A161" s="30" t="s">
        <v>312</v>
      </c>
      <c r="B161" s="46">
        <v>3</v>
      </c>
      <c r="C161" s="54" t="s">
        <v>1</v>
      </c>
      <c r="D161" s="70"/>
      <c r="E161" s="70">
        <f>B161*D161</f>
        <v>0</v>
      </c>
    </row>
    <row r="162" spans="1:5" ht="27.6" x14ac:dyDescent="0.3">
      <c r="A162" s="30" t="s">
        <v>311</v>
      </c>
      <c r="B162" s="46">
        <v>4</v>
      </c>
      <c r="C162" s="54" t="s">
        <v>1</v>
      </c>
      <c r="D162" s="70"/>
      <c r="E162" s="70">
        <f>B162*D162</f>
        <v>0</v>
      </c>
    </row>
    <row r="163" spans="1:5" ht="27.6" x14ac:dyDescent="0.3">
      <c r="A163" s="30" t="s">
        <v>360</v>
      </c>
      <c r="B163" s="46">
        <f>12+5</f>
        <v>17</v>
      </c>
      <c r="C163" s="54" t="s">
        <v>1</v>
      </c>
      <c r="D163" s="70"/>
      <c r="E163" s="70">
        <f>B163*D163</f>
        <v>0</v>
      </c>
    </row>
    <row r="164" spans="1:5" x14ac:dyDescent="0.3">
      <c r="A164" s="40" t="s">
        <v>31</v>
      </c>
      <c r="B164" s="45"/>
      <c r="C164" s="53"/>
      <c r="D164" s="70"/>
      <c r="E164" s="70"/>
    </row>
    <row r="165" spans="1:5" x14ac:dyDescent="0.3">
      <c r="A165" s="30" t="s">
        <v>199</v>
      </c>
      <c r="B165" s="45"/>
      <c r="C165" s="53"/>
      <c r="D165" s="70"/>
      <c r="E165" s="70"/>
    </row>
    <row r="166" spans="1:5" ht="27.6" x14ac:dyDescent="0.3">
      <c r="A166" s="30" t="s">
        <v>309</v>
      </c>
      <c r="B166" s="46">
        <v>8</v>
      </c>
      <c r="C166" s="54" t="s">
        <v>2</v>
      </c>
      <c r="D166" s="70"/>
      <c r="E166" s="70">
        <f t="shared" ref="E166" si="47">B166*D166</f>
        <v>0</v>
      </c>
    </row>
    <row r="167" spans="1:5" x14ac:dyDescent="0.3">
      <c r="A167" s="30" t="s">
        <v>200</v>
      </c>
      <c r="B167" s="45"/>
      <c r="C167" s="53"/>
      <c r="D167" s="70"/>
      <c r="E167" s="70"/>
    </row>
    <row r="168" spans="1:5" ht="27.6" x14ac:dyDescent="0.3">
      <c r="A168" s="30" t="s">
        <v>359</v>
      </c>
      <c r="B168" s="46">
        <v>5</v>
      </c>
      <c r="C168" s="54" t="s">
        <v>2</v>
      </c>
      <c r="D168" s="70"/>
      <c r="E168" s="70">
        <f t="shared" ref="E168" si="48">B168*D168</f>
        <v>0</v>
      </c>
    </row>
    <row r="169" spans="1:5" x14ac:dyDescent="0.3">
      <c r="A169" s="30" t="s">
        <v>201</v>
      </c>
      <c r="B169" s="45"/>
      <c r="C169" s="53"/>
      <c r="D169" s="70"/>
      <c r="E169" s="70"/>
    </row>
    <row r="170" spans="1:5" ht="27.6" x14ac:dyDescent="0.3">
      <c r="A170" s="30" t="s">
        <v>310</v>
      </c>
      <c r="B170" s="46">
        <v>3</v>
      </c>
      <c r="C170" s="54" t="s">
        <v>2</v>
      </c>
      <c r="D170" s="70"/>
      <c r="E170" s="70">
        <f t="shared" ref="E170" si="49">B170*D170</f>
        <v>0</v>
      </c>
    </row>
    <row r="171" spans="1:5" x14ac:dyDescent="0.3">
      <c r="A171" s="40" t="s">
        <v>21</v>
      </c>
      <c r="B171" s="45"/>
      <c r="C171" s="53"/>
      <c r="D171" s="70"/>
      <c r="E171" s="70"/>
    </row>
    <row r="172" spans="1:5" ht="27.6" x14ac:dyDescent="0.3">
      <c r="A172" s="30" t="s">
        <v>86</v>
      </c>
      <c r="B172" s="46">
        <f>$B$155</f>
        <v>92</v>
      </c>
      <c r="C172" s="54" t="s">
        <v>1</v>
      </c>
      <c r="D172" s="70"/>
      <c r="E172" s="70">
        <f t="shared" ref="E172" si="50">B172*D172</f>
        <v>0</v>
      </c>
    </row>
    <row r="173" spans="1:5" x14ac:dyDescent="0.3">
      <c r="A173" s="40" t="s">
        <v>22</v>
      </c>
      <c r="B173" s="45"/>
      <c r="C173" s="53"/>
      <c r="D173" s="70"/>
      <c r="E173" s="70"/>
    </row>
    <row r="174" spans="1:5" x14ac:dyDescent="0.3">
      <c r="A174" s="30" t="s">
        <v>202</v>
      </c>
      <c r="B174" s="46">
        <f>SUM(B155:B155)</f>
        <v>92</v>
      </c>
      <c r="C174" s="54" t="s">
        <v>2</v>
      </c>
      <c r="D174" s="70"/>
      <c r="E174" s="70">
        <f t="shared" ref="E174" si="51">B174*D174</f>
        <v>0</v>
      </c>
    </row>
    <row r="175" spans="1:5" x14ac:dyDescent="0.3">
      <c r="A175" s="40" t="s">
        <v>76</v>
      </c>
      <c r="B175" s="45"/>
      <c r="C175" s="53"/>
      <c r="D175" s="70"/>
      <c r="E175" s="70"/>
    </row>
    <row r="176" spans="1:5" x14ac:dyDescent="0.3">
      <c r="A176" s="30" t="s">
        <v>203</v>
      </c>
      <c r="B176" s="46">
        <f>$B$155</f>
        <v>92</v>
      </c>
      <c r="C176" s="54" t="s">
        <v>2</v>
      </c>
      <c r="D176" s="70"/>
      <c r="E176" s="70">
        <f t="shared" ref="E176" si="52">B176*D176</f>
        <v>0</v>
      </c>
    </row>
    <row r="177" spans="1:5" x14ac:dyDescent="0.3">
      <c r="A177" s="41" t="s">
        <v>283</v>
      </c>
      <c r="B177" s="47"/>
      <c r="C177" s="55"/>
      <c r="D177" s="71"/>
      <c r="E177" s="71">
        <f>SUM(E153:E176)</f>
        <v>0</v>
      </c>
    </row>
    <row r="178" spans="1:5" x14ac:dyDescent="0.3">
      <c r="A178" s="35" t="s">
        <v>284</v>
      </c>
      <c r="B178" s="45"/>
      <c r="C178" s="53"/>
      <c r="D178" s="70"/>
      <c r="E178" s="70"/>
    </row>
    <row r="179" spans="1:5" x14ac:dyDescent="0.3">
      <c r="A179" s="111" t="s">
        <v>206</v>
      </c>
      <c r="B179" s="112"/>
      <c r="C179" s="113"/>
      <c r="D179" s="114"/>
      <c r="E179" s="114"/>
    </row>
    <row r="180" spans="1:5" ht="41.4" x14ac:dyDescent="0.3">
      <c r="A180" s="115" t="s">
        <v>331</v>
      </c>
      <c r="B180" s="116">
        <v>2</v>
      </c>
      <c r="C180" s="117" t="s">
        <v>2</v>
      </c>
      <c r="D180" s="114"/>
      <c r="E180" s="114">
        <f t="shared" ref="E180:E185" si="53">B180*D180</f>
        <v>0</v>
      </c>
    </row>
    <row r="181" spans="1:5" x14ac:dyDescent="0.3">
      <c r="A181" s="111" t="s">
        <v>207</v>
      </c>
      <c r="B181" s="112"/>
      <c r="C181" s="113"/>
      <c r="D181" s="114"/>
      <c r="E181" s="114"/>
    </row>
    <row r="182" spans="1:5" x14ac:dyDescent="0.3">
      <c r="A182" s="115" t="s">
        <v>332</v>
      </c>
      <c r="B182" s="116">
        <v>2</v>
      </c>
      <c r="C182" s="117" t="s">
        <v>1</v>
      </c>
      <c r="D182" s="114"/>
      <c r="E182" s="114">
        <f t="shared" ref="E182" si="54">B182*D182</f>
        <v>0</v>
      </c>
    </row>
    <row r="183" spans="1:5" x14ac:dyDescent="0.3">
      <c r="A183" s="111" t="s">
        <v>208</v>
      </c>
      <c r="B183" s="112"/>
      <c r="C183" s="113"/>
      <c r="D183" s="114"/>
      <c r="E183" s="114"/>
    </row>
    <row r="184" spans="1:5" x14ac:dyDescent="0.3">
      <c r="A184" s="115" t="s">
        <v>333</v>
      </c>
      <c r="B184" s="116">
        <v>2</v>
      </c>
      <c r="C184" s="117" t="s">
        <v>1</v>
      </c>
      <c r="D184" s="114"/>
      <c r="E184" s="114">
        <f t="shared" si="53"/>
        <v>0</v>
      </c>
    </row>
    <row r="185" spans="1:5" x14ac:dyDescent="0.3">
      <c r="A185" s="115" t="s">
        <v>334</v>
      </c>
      <c r="B185" s="116">
        <v>2</v>
      </c>
      <c r="C185" s="117" t="s">
        <v>1</v>
      </c>
      <c r="D185" s="114"/>
      <c r="E185" s="114">
        <f t="shared" si="53"/>
        <v>0</v>
      </c>
    </row>
    <row r="186" spans="1:5" x14ac:dyDescent="0.3">
      <c r="A186" s="111" t="s">
        <v>84</v>
      </c>
      <c r="B186" s="112"/>
      <c r="C186" s="113"/>
      <c r="D186" s="114"/>
      <c r="E186" s="114"/>
    </row>
    <row r="187" spans="1:5" ht="27.6" x14ac:dyDescent="0.3">
      <c r="A187" s="115" t="s">
        <v>209</v>
      </c>
      <c r="B187" s="116">
        <v>3</v>
      </c>
      <c r="C187" s="117" t="s">
        <v>1</v>
      </c>
      <c r="D187" s="114"/>
      <c r="E187" s="114">
        <f t="shared" ref="E187" si="55">B187*D187</f>
        <v>0</v>
      </c>
    </row>
    <row r="188" spans="1:5" x14ac:dyDescent="0.3">
      <c r="A188" s="111" t="s">
        <v>34</v>
      </c>
      <c r="B188" s="112"/>
      <c r="C188" s="113"/>
      <c r="D188" s="114"/>
      <c r="E188" s="114"/>
    </row>
    <row r="189" spans="1:5" ht="27.6" x14ac:dyDescent="0.3">
      <c r="A189" s="115" t="s">
        <v>335</v>
      </c>
      <c r="B189" s="116">
        <v>3</v>
      </c>
      <c r="C189" s="117" t="s">
        <v>2</v>
      </c>
      <c r="D189" s="114"/>
      <c r="E189" s="114">
        <f t="shared" ref="E189" si="56">B189*D189</f>
        <v>0</v>
      </c>
    </row>
    <row r="190" spans="1:5" x14ac:dyDescent="0.3">
      <c r="A190" s="111" t="s">
        <v>210</v>
      </c>
      <c r="B190" s="112"/>
      <c r="C190" s="113"/>
      <c r="D190" s="114"/>
      <c r="E190" s="114"/>
    </row>
    <row r="191" spans="1:5" ht="27.6" x14ac:dyDescent="0.3">
      <c r="A191" s="115" t="s">
        <v>336</v>
      </c>
      <c r="B191" s="116">
        <v>2</v>
      </c>
      <c r="C191" s="117" t="s">
        <v>2</v>
      </c>
      <c r="D191" s="114"/>
      <c r="E191" s="114">
        <f t="shared" ref="E191" si="57">B191*D191</f>
        <v>0</v>
      </c>
    </row>
    <row r="192" spans="1:5" x14ac:dyDescent="0.3">
      <c r="A192" s="111" t="s">
        <v>12</v>
      </c>
      <c r="B192" s="112"/>
      <c r="C192" s="113"/>
      <c r="D192" s="114"/>
      <c r="E192" s="114"/>
    </row>
    <row r="193" spans="1:5" ht="27" customHeight="1" x14ac:dyDescent="0.3">
      <c r="A193" s="115" t="s">
        <v>337</v>
      </c>
      <c r="B193" s="116">
        <v>3</v>
      </c>
      <c r="C193" s="117" t="s">
        <v>2</v>
      </c>
      <c r="D193" s="114"/>
      <c r="E193" s="114">
        <f>B193*D193</f>
        <v>0</v>
      </c>
    </row>
    <row r="194" spans="1:5" x14ac:dyDescent="0.3">
      <c r="A194" s="111" t="s">
        <v>14</v>
      </c>
      <c r="B194" s="116"/>
      <c r="C194" s="117"/>
      <c r="D194" s="114"/>
      <c r="E194" s="114"/>
    </row>
    <row r="195" spans="1:5" x14ac:dyDescent="0.3">
      <c r="A195" s="115" t="s">
        <v>338</v>
      </c>
      <c r="B195" s="116">
        <v>1</v>
      </c>
      <c r="C195" s="117" t="s">
        <v>2</v>
      </c>
      <c r="D195" s="114"/>
      <c r="E195" s="114">
        <f t="shared" ref="E195" si="58">B195*D195</f>
        <v>0</v>
      </c>
    </row>
    <row r="196" spans="1:5" x14ac:dyDescent="0.3">
      <c r="A196" s="41" t="s">
        <v>30</v>
      </c>
      <c r="B196" s="47"/>
      <c r="C196" s="55"/>
      <c r="D196" s="71"/>
      <c r="E196" s="71">
        <f>SUM(E180:E195)</f>
        <v>0</v>
      </c>
    </row>
    <row r="197" spans="1:5" x14ac:dyDescent="0.3">
      <c r="A197" s="35" t="s">
        <v>341</v>
      </c>
      <c r="B197" s="45"/>
      <c r="C197" s="53"/>
      <c r="D197" s="70"/>
      <c r="E197" s="70"/>
    </row>
    <row r="198" spans="1:5" ht="27.6" x14ac:dyDescent="0.3">
      <c r="A198" s="94" t="s">
        <v>212</v>
      </c>
      <c r="B198" s="45"/>
      <c r="C198" s="53"/>
      <c r="D198" s="70"/>
      <c r="E198" s="70"/>
    </row>
    <row r="199" spans="1:5" ht="69" x14ac:dyDescent="0.3">
      <c r="A199" s="30" t="s">
        <v>213</v>
      </c>
      <c r="B199" s="46">
        <v>2</v>
      </c>
      <c r="C199" s="54" t="s">
        <v>1</v>
      </c>
      <c r="D199" s="70"/>
      <c r="E199" s="70">
        <f t="shared" ref="E199" si="59">B199*D199</f>
        <v>0</v>
      </c>
    </row>
    <row r="200" spans="1:5" x14ac:dyDescent="0.3">
      <c r="A200" s="40" t="s">
        <v>339</v>
      </c>
      <c r="B200" s="45"/>
      <c r="C200" s="53"/>
      <c r="D200" s="70"/>
      <c r="E200" s="70"/>
    </row>
    <row r="201" spans="1:5" x14ac:dyDescent="0.3">
      <c r="A201" s="30" t="s">
        <v>340</v>
      </c>
      <c r="B201" s="46">
        <v>10</v>
      </c>
      <c r="C201" s="54" t="s">
        <v>2</v>
      </c>
      <c r="D201" s="70"/>
      <c r="E201" s="70">
        <f t="shared" ref="E201" si="60">B201*D201</f>
        <v>0</v>
      </c>
    </row>
    <row r="202" spans="1:5" x14ac:dyDescent="0.3">
      <c r="A202" s="40" t="s">
        <v>12</v>
      </c>
      <c r="B202" s="45"/>
      <c r="C202" s="53"/>
      <c r="D202" s="70"/>
      <c r="E202" s="70"/>
    </row>
    <row r="203" spans="1:5" x14ac:dyDescent="0.3">
      <c r="A203" s="30" t="s">
        <v>214</v>
      </c>
      <c r="B203" s="46">
        <v>1</v>
      </c>
      <c r="C203" s="54" t="s">
        <v>2</v>
      </c>
      <c r="D203" s="70"/>
      <c r="E203" s="70">
        <f t="shared" ref="E203:E204" si="61">B203*D203</f>
        <v>0</v>
      </c>
    </row>
    <row r="204" spans="1:5" x14ac:dyDescent="0.3">
      <c r="A204" s="30" t="s">
        <v>215</v>
      </c>
      <c r="B204" s="46">
        <v>1</v>
      </c>
      <c r="C204" s="54" t="s">
        <v>2</v>
      </c>
      <c r="D204" s="70"/>
      <c r="E204" s="70">
        <f t="shared" si="61"/>
        <v>0</v>
      </c>
    </row>
    <row r="205" spans="1:5" x14ac:dyDescent="0.3">
      <c r="A205" s="40" t="s">
        <v>14</v>
      </c>
      <c r="B205" s="45"/>
      <c r="C205" s="53"/>
      <c r="D205" s="70"/>
      <c r="E205" s="70"/>
    </row>
    <row r="206" spans="1:5" ht="27.6" x14ac:dyDescent="0.3">
      <c r="A206" s="30" t="s">
        <v>216</v>
      </c>
      <c r="B206" s="46">
        <v>1</v>
      </c>
      <c r="C206" s="54" t="s">
        <v>2</v>
      </c>
      <c r="D206" s="70"/>
      <c r="E206" s="70">
        <f t="shared" ref="E206" si="62">B206*D206</f>
        <v>0</v>
      </c>
    </row>
    <row r="207" spans="1:5" x14ac:dyDescent="0.3">
      <c r="A207" s="41" t="s">
        <v>205</v>
      </c>
      <c r="B207" s="47"/>
      <c r="C207" s="55"/>
      <c r="D207" s="71"/>
      <c r="E207" s="71">
        <f>SUM(E199:E206)</f>
        <v>0</v>
      </c>
    </row>
    <row r="208" spans="1:5" x14ac:dyDescent="0.3">
      <c r="A208" s="35" t="s">
        <v>285</v>
      </c>
      <c r="B208" s="45"/>
      <c r="C208" s="53"/>
      <c r="D208" s="70"/>
      <c r="E208" s="70"/>
    </row>
    <row r="209" spans="1:5" x14ac:dyDescent="0.3">
      <c r="A209" s="30" t="s">
        <v>219</v>
      </c>
      <c r="B209" s="46">
        <v>2</v>
      </c>
      <c r="C209" s="54" t="s">
        <v>2</v>
      </c>
      <c r="D209" s="70"/>
      <c r="E209" s="70">
        <f t="shared" ref="E209" si="63">B209*D209</f>
        <v>0</v>
      </c>
    </row>
    <row r="210" spans="1:5" x14ac:dyDescent="0.3">
      <c r="A210" s="41" t="s">
        <v>211</v>
      </c>
      <c r="B210" s="47"/>
      <c r="C210" s="55"/>
      <c r="D210" s="71"/>
      <c r="E210" s="71">
        <f>SUM(E209)</f>
        <v>0</v>
      </c>
    </row>
    <row r="211" spans="1:5" x14ac:dyDescent="0.3">
      <c r="A211" s="35" t="s">
        <v>286</v>
      </c>
      <c r="B211" s="45"/>
      <c r="C211" s="53"/>
      <c r="D211" s="70"/>
      <c r="E211" s="70"/>
    </row>
    <row r="212" spans="1:5" x14ac:dyDescent="0.3">
      <c r="A212" s="40" t="s">
        <v>4</v>
      </c>
      <c r="B212" s="45"/>
      <c r="C212" s="53"/>
      <c r="D212" s="70"/>
      <c r="E212" s="70"/>
    </row>
    <row r="213" spans="1:5" x14ac:dyDescent="0.3">
      <c r="A213" s="30" t="s">
        <v>94</v>
      </c>
      <c r="B213" s="46">
        <v>1</v>
      </c>
      <c r="C213" s="54" t="s">
        <v>2</v>
      </c>
      <c r="D213" s="70"/>
      <c r="E213" s="70">
        <f t="shared" ref="E213" si="64">B213*D213</f>
        <v>0</v>
      </c>
    </row>
    <row r="214" spans="1:5" x14ac:dyDescent="0.3">
      <c r="A214" s="40" t="s">
        <v>6</v>
      </c>
      <c r="B214" s="45"/>
      <c r="C214" s="53"/>
      <c r="D214" s="70"/>
      <c r="E214" s="70"/>
    </row>
    <row r="215" spans="1:5" x14ac:dyDescent="0.3">
      <c r="A215" s="30" t="s">
        <v>95</v>
      </c>
      <c r="B215" s="46">
        <v>1</v>
      </c>
      <c r="C215" s="54" t="s">
        <v>2</v>
      </c>
      <c r="D215" s="70"/>
      <c r="E215" s="70">
        <f t="shared" ref="E215" si="65">B215*D215</f>
        <v>0</v>
      </c>
    </row>
    <row r="216" spans="1:5" x14ac:dyDescent="0.3">
      <c r="A216" s="41" t="s">
        <v>217</v>
      </c>
      <c r="B216" s="47"/>
      <c r="C216" s="55"/>
      <c r="D216" s="71"/>
      <c r="E216" s="71">
        <f>SUM(E213:E215)</f>
        <v>0</v>
      </c>
    </row>
    <row r="217" spans="1:5" x14ac:dyDescent="0.3">
      <c r="A217" s="35" t="s">
        <v>287</v>
      </c>
      <c r="B217" s="45"/>
      <c r="C217" s="53"/>
      <c r="D217" s="70"/>
      <c r="E217" s="70"/>
    </row>
    <row r="218" spans="1:5" x14ac:dyDescent="0.3">
      <c r="A218" s="30" t="s">
        <v>24</v>
      </c>
      <c r="B218" s="46">
        <v>1</v>
      </c>
      <c r="C218" s="54" t="s">
        <v>2</v>
      </c>
      <c r="D218" s="70"/>
      <c r="E218" s="70">
        <f t="shared" ref="E218" si="66">B218*D218</f>
        <v>0</v>
      </c>
    </row>
    <row r="219" spans="1:5" x14ac:dyDescent="0.3">
      <c r="A219" s="41" t="s">
        <v>218</v>
      </c>
      <c r="B219" s="47"/>
      <c r="C219" s="55"/>
      <c r="D219" s="71"/>
      <c r="E219" s="71">
        <f>SUM(E218)</f>
        <v>0</v>
      </c>
    </row>
    <row r="220" spans="1:5" ht="15" thickBot="1" x14ac:dyDescent="0.35">
      <c r="A220" s="62" t="s">
        <v>220</v>
      </c>
      <c r="B220" s="63"/>
      <c r="C220" s="64"/>
      <c r="D220" s="72"/>
      <c r="E220" s="73">
        <f>E219+E216+E210+E207+E196+E177+E149+E129+E107+E79+E72+E67+E46+E38+E25+E21+E9</f>
        <v>0</v>
      </c>
    </row>
  </sheetData>
  <mergeCells count="1">
    <mergeCell ref="B1:C1"/>
  </mergeCells>
  <printOptions horizontalCentered="1"/>
  <pageMargins left="0.70866141732283472" right="0.70866141732283472" top="0.74803149606299213" bottom="0.74803149606299213" header="0.31496062992125984" footer="0.31496062992125984"/>
  <pageSetup paperSize="9" scale="59" fitToHeight="0" orientation="portrait" r:id="rId1"/>
  <headerFooter>
    <oddHeader>&amp;LCRÉATION DE BUREAUX DE CONSULTATIONS MÉDICALES – CHIHC PONTARLIER&amp;C
&amp;RLOT04 ÉLECTRICITÉ – Courants forts et faibles</oddHeader>
    <oddFooter>&amp;LBET BELLUCCI&amp;CRGG – 11910.DPGF.01 – 03/03/2026&amp;R&amp;P/&amp;N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8A696-D360-4AA4-AECE-ACEF99371E03}">
  <sheetPr>
    <pageSetUpPr fitToPage="1"/>
  </sheetPr>
  <dimension ref="A1:E57"/>
  <sheetViews>
    <sheetView workbookViewId="0">
      <selection activeCell="J12" sqref="J12"/>
    </sheetView>
  </sheetViews>
  <sheetFormatPr baseColWidth="10" defaultColWidth="11.44140625" defaultRowHeight="14.4" x14ac:dyDescent="0.3"/>
  <cols>
    <col min="1" max="1" width="100.6640625" style="37" customWidth="1"/>
    <col min="2" max="16384" width="11.44140625" style="37"/>
  </cols>
  <sheetData>
    <row r="1" spans="1:5" ht="15" thickBot="1" x14ac:dyDescent="0.35">
      <c r="A1" s="100"/>
      <c r="B1" s="159" t="s">
        <v>15</v>
      </c>
      <c r="C1" s="159"/>
      <c r="D1" s="69" t="s">
        <v>16</v>
      </c>
      <c r="E1" s="69" t="s">
        <v>17</v>
      </c>
    </row>
    <row r="2" spans="1:5" x14ac:dyDescent="0.3">
      <c r="A2" s="65" t="s">
        <v>238</v>
      </c>
      <c r="B2" s="66"/>
      <c r="C2" s="67"/>
      <c r="D2" s="68"/>
      <c r="E2" s="68"/>
    </row>
    <row r="3" spans="1:5" x14ac:dyDescent="0.3">
      <c r="A3" s="31" t="s">
        <v>239</v>
      </c>
      <c r="B3" s="48"/>
      <c r="C3" s="56"/>
      <c r="D3" s="79"/>
      <c r="E3" s="79"/>
    </row>
    <row r="4" spans="1:5" x14ac:dyDescent="0.3">
      <c r="A4" s="31" t="s">
        <v>243</v>
      </c>
      <c r="B4" s="48"/>
      <c r="C4" s="56"/>
      <c r="D4" s="79"/>
      <c r="E4" s="79"/>
    </row>
    <row r="5" spans="1:5" x14ac:dyDescent="0.3">
      <c r="A5" s="32" t="s">
        <v>7</v>
      </c>
      <c r="B5" s="48"/>
      <c r="C5" s="56"/>
      <c r="D5" s="79"/>
      <c r="E5" s="79"/>
    </row>
    <row r="6" spans="1:5" ht="27.6" x14ac:dyDescent="0.3">
      <c r="A6" s="33" t="s">
        <v>240</v>
      </c>
      <c r="B6" s="49">
        <v>1</v>
      </c>
      <c r="C6" s="57" t="s">
        <v>2</v>
      </c>
      <c r="D6" s="79"/>
      <c r="E6" s="79">
        <f t="shared" ref="E6" si="0">B6*D6</f>
        <v>0</v>
      </c>
    </row>
    <row r="7" spans="1:5" x14ac:dyDescent="0.3">
      <c r="A7" s="43" t="s">
        <v>241</v>
      </c>
      <c r="B7" s="51"/>
      <c r="C7" s="59"/>
      <c r="D7" s="82"/>
      <c r="E7" s="82">
        <f>SUM(E6:E6)</f>
        <v>0</v>
      </c>
    </row>
    <row r="8" spans="1:5" x14ac:dyDescent="0.3">
      <c r="A8" s="31" t="s">
        <v>244</v>
      </c>
      <c r="B8" s="48"/>
      <c r="C8" s="56"/>
      <c r="D8" s="79"/>
      <c r="E8" s="79"/>
    </row>
    <row r="9" spans="1:5" x14ac:dyDescent="0.3">
      <c r="A9" s="93" t="s">
        <v>13</v>
      </c>
      <c r="B9" s="48"/>
      <c r="C9" s="56"/>
      <c r="D9" s="79"/>
      <c r="E9" s="79"/>
    </row>
    <row r="10" spans="1:5" ht="27.6" x14ac:dyDescent="0.3">
      <c r="A10" s="33" t="s">
        <v>245</v>
      </c>
      <c r="B10" s="49">
        <f>SUM(B12:B13)</f>
        <v>2</v>
      </c>
      <c r="C10" s="57" t="s">
        <v>2</v>
      </c>
      <c r="D10" s="79"/>
      <c r="E10" s="79">
        <f t="shared" ref="E10" si="1">B10*D10</f>
        <v>0</v>
      </c>
    </row>
    <row r="11" spans="1:5" x14ac:dyDescent="0.3">
      <c r="A11" s="93" t="s">
        <v>9</v>
      </c>
      <c r="B11" s="48"/>
      <c r="C11" s="56"/>
      <c r="D11" s="79"/>
      <c r="E11" s="79"/>
    </row>
    <row r="12" spans="1:5" ht="27.6" x14ac:dyDescent="0.3">
      <c r="A12" s="33" t="s">
        <v>246</v>
      </c>
      <c r="B12" s="49">
        <v>1</v>
      </c>
      <c r="C12" s="57" t="s">
        <v>1</v>
      </c>
      <c r="D12" s="79"/>
      <c r="E12" s="79">
        <f t="shared" ref="E12:E13" si="2">B12*D12</f>
        <v>0</v>
      </c>
    </row>
    <row r="13" spans="1:5" ht="27.6" x14ac:dyDescent="0.3">
      <c r="A13" s="33" t="s">
        <v>247</v>
      </c>
      <c r="B13" s="49">
        <v>1</v>
      </c>
      <c r="C13" s="57" t="s">
        <v>1</v>
      </c>
      <c r="D13" s="79"/>
      <c r="E13" s="79">
        <f t="shared" si="2"/>
        <v>0</v>
      </c>
    </row>
    <row r="14" spans="1:5" x14ac:dyDescent="0.3">
      <c r="A14" s="93" t="s">
        <v>21</v>
      </c>
      <c r="B14" s="48"/>
      <c r="C14" s="56"/>
      <c r="D14" s="79"/>
      <c r="E14" s="79"/>
    </row>
    <row r="15" spans="1:5" x14ac:dyDescent="0.3">
      <c r="A15" s="33" t="s">
        <v>248</v>
      </c>
      <c r="B15" s="49">
        <f>B10</f>
        <v>2</v>
      </c>
      <c r="C15" s="57" t="s">
        <v>1</v>
      </c>
      <c r="D15" s="79"/>
      <c r="E15" s="79">
        <f t="shared" ref="E15:E16" si="3">B15*D15</f>
        <v>0</v>
      </c>
    </row>
    <row r="16" spans="1:5" ht="27.6" x14ac:dyDescent="0.3">
      <c r="A16" s="33" t="s">
        <v>249</v>
      </c>
      <c r="B16" s="49">
        <f>B15</f>
        <v>2</v>
      </c>
      <c r="C16" s="57" t="s">
        <v>1</v>
      </c>
      <c r="D16" s="79"/>
      <c r="E16" s="79">
        <f t="shared" si="3"/>
        <v>0</v>
      </c>
    </row>
    <row r="17" spans="1:5" x14ac:dyDescent="0.3">
      <c r="A17" s="93" t="s">
        <v>22</v>
      </c>
      <c r="B17" s="48"/>
      <c r="C17" s="56"/>
      <c r="D17" s="79"/>
      <c r="E17" s="79"/>
    </row>
    <row r="18" spans="1:5" x14ac:dyDescent="0.3">
      <c r="A18" s="33" t="s">
        <v>250</v>
      </c>
      <c r="B18" s="49">
        <f>SUM(B10:B10)</f>
        <v>2</v>
      </c>
      <c r="C18" s="57" t="s">
        <v>2</v>
      </c>
      <c r="D18" s="79"/>
      <c r="E18" s="79">
        <f t="shared" ref="E18" si="4">B18*D18</f>
        <v>0</v>
      </c>
    </row>
    <row r="19" spans="1:5" x14ac:dyDescent="0.3">
      <c r="A19" s="93" t="s">
        <v>23</v>
      </c>
      <c r="B19" s="48"/>
      <c r="C19" s="56"/>
      <c r="D19" s="79"/>
      <c r="E19" s="79"/>
    </row>
    <row r="20" spans="1:5" x14ac:dyDescent="0.3">
      <c r="A20" s="33" t="s">
        <v>251</v>
      </c>
      <c r="B20" s="49">
        <f>B18</f>
        <v>2</v>
      </c>
      <c r="C20" s="57" t="s">
        <v>2</v>
      </c>
      <c r="D20" s="79"/>
      <c r="E20" s="79">
        <f t="shared" ref="E20" si="5">B20*D20</f>
        <v>0</v>
      </c>
    </row>
    <row r="21" spans="1:5" x14ac:dyDescent="0.3">
      <c r="A21" s="93" t="s">
        <v>76</v>
      </c>
      <c r="B21" s="48"/>
      <c r="C21" s="56"/>
      <c r="D21" s="79"/>
      <c r="E21" s="79"/>
    </row>
    <row r="22" spans="1:5" x14ac:dyDescent="0.3">
      <c r="A22" s="33" t="s">
        <v>252</v>
      </c>
      <c r="B22" s="49">
        <f>B20</f>
        <v>2</v>
      </c>
      <c r="C22" s="57" t="s">
        <v>2</v>
      </c>
      <c r="D22" s="79"/>
      <c r="E22" s="79">
        <f t="shared" ref="E22" si="6">B22*D22</f>
        <v>0</v>
      </c>
    </row>
    <row r="23" spans="1:5" x14ac:dyDescent="0.3">
      <c r="A23" s="43" t="s">
        <v>242</v>
      </c>
      <c r="B23" s="51"/>
      <c r="C23" s="59"/>
      <c r="D23" s="82"/>
      <c r="E23" s="82">
        <f>SUM(E10:E22)</f>
        <v>0</v>
      </c>
    </row>
    <row r="24" spans="1:5" x14ac:dyDescent="0.3">
      <c r="A24" s="31" t="s">
        <v>253</v>
      </c>
      <c r="B24" s="48"/>
      <c r="C24" s="56"/>
      <c r="D24" s="79"/>
      <c r="E24" s="79"/>
    </row>
    <row r="25" spans="1:5" x14ac:dyDescent="0.3">
      <c r="A25" s="32" t="s">
        <v>33</v>
      </c>
      <c r="B25" s="48"/>
      <c r="C25" s="56"/>
      <c r="D25" s="79"/>
      <c r="E25" s="79"/>
    </row>
    <row r="26" spans="1:5" ht="39.6" customHeight="1" x14ac:dyDescent="0.3">
      <c r="A26" s="33" t="s">
        <v>256</v>
      </c>
      <c r="B26" s="49">
        <v>1</v>
      </c>
      <c r="C26" s="57" t="s">
        <v>2</v>
      </c>
      <c r="D26" s="79"/>
      <c r="E26" s="79">
        <f>B26*D26</f>
        <v>0</v>
      </c>
    </row>
    <row r="27" spans="1:5" x14ac:dyDescent="0.3">
      <c r="A27" s="32" t="s">
        <v>77</v>
      </c>
      <c r="B27" s="48"/>
      <c r="C27" s="56"/>
      <c r="D27" s="79"/>
      <c r="E27" s="79"/>
    </row>
    <row r="28" spans="1:5" ht="39" customHeight="1" x14ac:dyDescent="0.3">
      <c r="A28" s="33" t="s">
        <v>257</v>
      </c>
      <c r="B28" s="49">
        <v>1</v>
      </c>
      <c r="C28" s="57" t="s">
        <v>2</v>
      </c>
      <c r="D28" s="79"/>
      <c r="E28" s="79">
        <f>B28*D28</f>
        <v>0</v>
      </c>
    </row>
    <row r="29" spans="1:5" x14ac:dyDescent="0.3">
      <c r="A29" s="32" t="s">
        <v>78</v>
      </c>
      <c r="B29" s="48"/>
      <c r="C29" s="56"/>
      <c r="D29" s="79"/>
      <c r="E29" s="79"/>
    </row>
    <row r="30" spans="1:5" ht="27.6" x14ac:dyDescent="0.3">
      <c r="A30" s="33" t="s">
        <v>258</v>
      </c>
      <c r="B30" s="49">
        <v>2</v>
      </c>
      <c r="C30" s="57" t="s">
        <v>1</v>
      </c>
      <c r="D30" s="79"/>
      <c r="E30" s="79">
        <f>B30*D30</f>
        <v>0</v>
      </c>
    </row>
    <row r="31" spans="1:5" x14ac:dyDescent="0.3">
      <c r="A31" s="32" t="s">
        <v>79</v>
      </c>
      <c r="B31" s="48"/>
      <c r="C31" s="56"/>
      <c r="D31" s="79"/>
      <c r="E31" s="79"/>
    </row>
    <row r="32" spans="1:5" ht="27.6" x14ac:dyDescent="0.3">
      <c r="A32" s="33" t="s">
        <v>259</v>
      </c>
      <c r="B32" s="49">
        <v>12</v>
      </c>
      <c r="C32" s="57" t="s">
        <v>1</v>
      </c>
      <c r="D32" s="79"/>
      <c r="E32" s="79">
        <f>B32*D32</f>
        <v>0</v>
      </c>
    </row>
    <row r="33" spans="1:5" x14ac:dyDescent="0.3">
      <c r="A33" s="32" t="s">
        <v>80</v>
      </c>
      <c r="B33" s="48"/>
      <c r="C33" s="56"/>
      <c r="D33" s="79"/>
      <c r="E33" s="79"/>
    </row>
    <row r="34" spans="1:5" ht="27.6" x14ac:dyDescent="0.3">
      <c r="A34" s="33" t="s">
        <v>260</v>
      </c>
      <c r="B34" s="49">
        <v>3</v>
      </c>
      <c r="C34" s="57" t="s">
        <v>1</v>
      </c>
      <c r="D34" s="79"/>
      <c r="E34" s="79">
        <f>B34*D34</f>
        <v>0</v>
      </c>
    </row>
    <row r="35" spans="1:5" x14ac:dyDescent="0.3">
      <c r="A35" s="32" t="s">
        <v>12</v>
      </c>
      <c r="B35" s="48"/>
      <c r="C35" s="56"/>
      <c r="D35" s="79"/>
      <c r="E35" s="79"/>
    </row>
    <row r="36" spans="1:5" ht="27.6" x14ac:dyDescent="0.3">
      <c r="A36" s="33" t="s">
        <v>261</v>
      </c>
      <c r="B36" s="49">
        <f>B30</f>
        <v>2</v>
      </c>
      <c r="C36" s="57" t="s">
        <v>2</v>
      </c>
      <c r="D36" s="79"/>
      <c r="E36" s="79">
        <f>B36*D36</f>
        <v>0</v>
      </c>
    </row>
    <row r="37" spans="1:5" x14ac:dyDescent="0.3">
      <c r="A37" s="33" t="s">
        <v>262</v>
      </c>
      <c r="B37" s="49">
        <f>B32</f>
        <v>12</v>
      </c>
      <c r="C37" s="57" t="s">
        <v>2</v>
      </c>
      <c r="D37" s="79"/>
      <c r="E37" s="79">
        <f>B37*D37</f>
        <v>0</v>
      </c>
    </row>
    <row r="38" spans="1:5" x14ac:dyDescent="0.3">
      <c r="A38" s="33" t="s">
        <v>263</v>
      </c>
      <c r="B38" s="49">
        <f>B34</f>
        <v>3</v>
      </c>
      <c r="C38" s="57" t="s">
        <v>2</v>
      </c>
      <c r="D38" s="79"/>
      <c r="E38" s="79">
        <f>B38*D38</f>
        <v>0</v>
      </c>
    </row>
    <row r="39" spans="1:5" x14ac:dyDescent="0.3">
      <c r="A39" s="32" t="s">
        <v>32</v>
      </c>
      <c r="B39" s="48"/>
      <c r="C39" s="56"/>
      <c r="D39" s="79"/>
      <c r="E39" s="79"/>
    </row>
    <row r="40" spans="1:5" ht="27.6" x14ac:dyDescent="0.3">
      <c r="A40" s="33" t="s">
        <v>264</v>
      </c>
      <c r="B40" s="49">
        <v>1</v>
      </c>
      <c r="C40" s="57" t="s">
        <v>2</v>
      </c>
      <c r="D40" s="79"/>
      <c r="E40" s="79">
        <f>B40*D40</f>
        <v>0</v>
      </c>
    </row>
    <row r="41" spans="1:5" x14ac:dyDescent="0.3">
      <c r="A41" s="43" t="s">
        <v>254</v>
      </c>
      <c r="B41" s="51"/>
      <c r="C41" s="59"/>
      <c r="D41" s="82"/>
      <c r="E41" s="82">
        <f>SUM(E26:E40)</f>
        <v>0</v>
      </c>
    </row>
    <row r="42" spans="1:5" x14ac:dyDescent="0.3">
      <c r="A42" s="34" t="s">
        <v>255</v>
      </c>
      <c r="B42" s="50"/>
      <c r="C42" s="58"/>
      <c r="D42" s="80"/>
      <c r="E42" s="81">
        <f>E41+E23+E7</f>
        <v>0</v>
      </c>
    </row>
    <row r="43" spans="1:5" x14ac:dyDescent="0.3">
      <c r="A43" s="42"/>
      <c r="B43" s="48"/>
      <c r="C43" s="56"/>
      <c r="D43" s="79"/>
      <c r="E43" s="79"/>
    </row>
    <row r="44" spans="1:5" x14ac:dyDescent="0.3">
      <c r="A44" s="31" t="s">
        <v>353</v>
      </c>
      <c r="B44" s="48"/>
      <c r="C44" s="56"/>
      <c r="D44" s="79"/>
      <c r="E44" s="79"/>
    </row>
    <row r="45" spans="1:5" x14ac:dyDescent="0.3">
      <c r="A45" s="31" t="s">
        <v>354</v>
      </c>
      <c r="B45" s="48"/>
      <c r="C45" s="56"/>
      <c r="D45" s="79"/>
      <c r="E45" s="79"/>
    </row>
    <row r="46" spans="1:5" customFormat="1" x14ac:dyDescent="0.3">
      <c r="A46" s="118" t="s">
        <v>350</v>
      </c>
      <c r="B46" s="112"/>
      <c r="C46" s="121"/>
      <c r="D46" s="119"/>
      <c r="E46" s="119"/>
    </row>
    <row r="47" spans="1:5" customFormat="1" ht="41.4" x14ac:dyDescent="0.3">
      <c r="A47" s="120" t="s">
        <v>349</v>
      </c>
      <c r="B47" s="49">
        <v>11</v>
      </c>
      <c r="C47" s="122" t="s">
        <v>1</v>
      </c>
      <c r="D47" s="119"/>
      <c r="E47" s="119">
        <f>B47*D47</f>
        <v>0</v>
      </c>
    </row>
    <row r="48" spans="1:5" customFormat="1" x14ac:dyDescent="0.3">
      <c r="A48" s="118" t="s">
        <v>343</v>
      </c>
      <c r="B48" s="112"/>
      <c r="C48" s="121"/>
      <c r="D48" s="119"/>
      <c r="E48" s="119"/>
    </row>
    <row r="49" spans="1:5" customFormat="1" ht="27.6" x14ac:dyDescent="0.3">
      <c r="A49" s="120" t="s">
        <v>344</v>
      </c>
      <c r="B49" s="49">
        <v>3</v>
      </c>
      <c r="C49" s="122" t="s">
        <v>2</v>
      </c>
      <c r="D49" s="119"/>
      <c r="E49" s="119">
        <f>B49*D49</f>
        <v>0</v>
      </c>
    </row>
    <row r="50" spans="1:5" customFormat="1" x14ac:dyDescent="0.3">
      <c r="A50" s="118" t="s">
        <v>345</v>
      </c>
      <c r="B50" s="112"/>
      <c r="C50" s="121"/>
      <c r="D50" s="119"/>
      <c r="E50" s="119"/>
    </row>
    <row r="51" spans="1:5" customFormat="1" x14ac:dyDescent="0.3">
      <c r="A51" s="120" t="s">
        <v>346</v>
      </c>
      <c r="B51" s="49">
        <v>1</v>
      </c>
      <c r="C51" s="122" t="s">
        <v>2</v>
      </c>
      <c r="D51" s="119"/>
      <c r="E51" s="119">
        <f>B51*D51</f>
        <v>0</v>
      </c>
    </row>
    <row r="52" spans="1:5" customFormat="1" x14ac:dyDescent="0.3">
      <c r="A52" s="118" t="s">
        <v>347</v>
      </c>
      <c r="B52" s="112"/>
      <c r="C52" s="121"/>
      <c r="D52" s="119"/>
      <c r="E52" s="119"/>
    </row>
    <row r="53" spans="1:5" customFormat="1" x14ac:dyDescent="0.3">
      <c r="A53" s="120" t="s">
        <v>348</v>
      </c>
      <c r="B53" s="49">
        <v>1</v>
      </c>
      <c r="C53" s="122" t="s">
        <v>2</v>
      </c>
      <c r="D53" s="119"/>
      <c r="E53" s="119">
        <f t="shared" ref="E53" si="7">B53*D53</f>
        <v>0</v>
      </c>
    </row>
    <row r="54" spans="1:5" customFormat="1" x14ac:dyDescent="0.3">
      <c r="A54" s="118" t="s">
        <v>351</v>
      </c>
      <c r="B54" s="112"/>
      <c r="C54" s="121"/>
      <c r="D54" s="119"/>
      <c r="E54" s="119"/>
    </row>
    <row r="55" spans="1:5" customFormat="1" x14ac:dyDescent="0.3">
      <c r="A55" s="120" t="s">
        <v>352</v>
      </c>
      <c r="B55" s="49">
        <v>1</v>
      </c>
      <c r="C55" s="122" t="s">
        <v>2</v>
      </c>
      <c r="D55" s="119"/>
      <c r="E55" s="119">
        <f>B55*D55</f>
        <v>0</v>
      </c>
    </row>
    <row r="56" spans="1:5" x14ac:dyDescent="0.3">
      <c r="A56" s="43" t="s">
        <v>265</v>
      </c>
      <c r="B56" s="51"/>
      <c r="C56" s="59"/>
      <c r="D56" s="82"/>
      <c r="E56" s="82">
        <f>SUM(E47:E55)</f>
        <v>0</v>
      </c>
    </row>
    <row r="57" spans="1:5" ht="15" thickBot="1" x14ac:dyDescent="0.35">
      <c r="A57" s="95" t="s">
        <v>266</v>
      </c>
      <c r="B57" s="96"/>
      <c r="C57" s="97"/>
      <c r="D57" s="98"/>
      <c r="E57" s="99">
        <f>E56</f>
        <v>0</v>
      </c>
    </row>
  </sheetData>
  <mergeCells count="1">
    <mergeCell ref="B1:C1"/>
  </mergeCells>
  <printOptions horizontalCentered="1"/>
  <pageMargins left="0.70866141732283472" right="0.70866141732283472" top="0.74803149606299213" bottom="0.74803149606299213" header="0.31496062992125984" footer="0.31496062992125984"/>
  <pageSetup paperSize="9" scale="59" fitToHeight="0" orientation="portrait" r:id="rId1"/>
  <headerFooter>
    <oddHeader>&amp;LCRÉATION DE BUREAUX DE CONSULTATIONS MÉDICALES – CHIHC PONTARLIER&amp;C
&amp;RLOT04 ÉLECTRICITÉ – Courants forts et faibles</oddHeader>
    <oddFooter>&amp;LBET BELLUCCI&amp;CRGG – 11910.DPGF.01 – 03/03/2026&amp;R&amp;P/&amp;N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D50"/>
  <sheetViews>
    <sheetView topLeftCell="B1" zoomScale="145" zoomScaleNormal="145" workbookViewId="0">
      <selection activeCell="J12" sqref="J12"/>
    </sheetView>
  </sheetViews>
  <sheetFormatPr baseColWidth="10" defaultColWidth="11.44140625" defaultRowHeight="13.8" x14ac:dyDescent="0.25"/>
  <cols>
    <col min="1" max="1" width="6.33203125" style="1" bestFit="1" customWidth="1"/>
    <col min="2" max="2" width="101" style="1" bestFit="1" customWidth="1"/>
    <col min="3" max="3" width="24.109375" style="1" bestFit="1" customWidth="1"/>
    <col min="4" max="4" width="12.33203125" style="1" customWidth="1"/>
    <col min="5" max="7" width="11.44140625" style="1"/>
    <col min="8" max="9" width="15" style="1" bestFit="1" customWidth="1"/>
    <col min="10" max="16384" width="11.44140625" style="1"/>
  </cols>
  <sheetData>
    <row r="2" spans="1:4" x14ac:dyDescent="0.25">
      <c r="B2" s="3" t="s">
        <v>221</v>
      </c>
    </row>
    <row r="4" spans="1:4" x14ac:dyDescent="0.25">
      <c r="A4" s="36" t="s">
        <v>68</v>
      </c>
      <c r="B4" s="3" t="s">
        <v>222</v>
      </c>
      <c r="D4" s="74"/>
    </row>
    <row r="5" spans="1:4" x14ac:dyDescent="0.25">
      <c r="D5" s="74"/>
    </row>
    <row r="6" spans="1:4" x14ac:dyDescent="0.25">
      <c r="A6" s="4" t="s">
        <v>37</v>
      </c>
      <c r="B6" s="2" t="s">
        <v>223</v>
      </c>
      <c r="D6" s="74"/>
    </row>
    <row r="7" spans="1:4" x14ac:dyDescent="0.25">
      <c r="C7" s="2" t="s">
        <v>224</v>
      </c>
      <c r="D7" s="75">
        <f>DPGF!E9</f>
        <v>0</v>
      </c>
    </row>
    <row r="8" spans="1:4" x14ac:dyDescent="0.25">
      <c r="A8" s="4" t="s">
        <v>38</v>
      </c>
      <c r="B8" s="2" t="s">
        <v>20</v>
      </c>
      <c r="D8" s="74"/>
    </row>
    <row r="9" spans="1:4" x14ac:dyDescent="0.25">
      <c r="C9" s="2" t="s">
        <v>225</v>
      </c>
      <c r="D9" s="75">
        <f>DPGF!E21</f>
        <v>0</v>
      </c>
    </row>
    <row r="10" spans="1:4" x14ac:dyDescent="0.25">
      <c r="A10" s="4" t="s">
        <v>39</v>
      </c>
      <c r="B10" s="2" t="s">
        <v>114</v>
      </c>
      <c r="D10" s="74"/>
    </row>
    <row r="11" spans="1:4" x14ac:dyDescent="0.25">
      <c r="C11" s="2" t="s">
        <v>231</v>
      </c>
      <c r="D11" s="75">
        <f>DPGF!E25</f>
        <v>0</v>
      </c>
    </row>
    <row r="12" spans="1:4" x14ac:dyDescent="0.25">
      <c r="A12" s="4" t="s">
        <v>40</v>
      </c>
      <c r="B12" s="2" t="s">
        <v>69</v>
      </c>
      <c r="D12" s="74"/>
    </row>
    <row r="13" spans="1:4" x14ac:dyDescent="0.25">
      <c r="C13" s="2" t="s">
        <v>41</v>
      </c>
      <c r="D13" s="75">
        <f>DPGF!E38</f>
        <v>0</v>
      </c>
    </row>
    <row r="14" spans="1:4" x14ac:dyDescent="0.25">
      <c r="A14" s="4" t="s">
        <v>42</v>
      </c>
      <c r="B14" s="2" t="s">
        <v>61</v>
      </c>
      <c r="D14" s="74"/>
    </row>
    <row r="15" spans="1:4" x14ac:dyDescent="0.25">
      <c r="C15" s="2" t="s">
        <v>43</v>
      </c>
      <c r="D15" s="75">
        <f>DPGF!E46</f>
        <v>0</v>
      </c>
    </row>
    <row r="16" spans="1:4" x14ac:dyDescent="0.25">
      <c r="A16" s="4" t="s">
        <v>44</v>
      </c>
      <c r="B16" s="2" t="s">
        <v>62</v>
      </c>
      <c r="D16" s="74"/>
    </row>
    <row r="17" spans="1:4" x14ac:dyDescent="0.25">
      <c r="C17" s="2" t="s">
        <v>46</v>
      </c>
      <c r="D17" s="75">
        <f>DPGF!E67</f>
        <v>0</v>
      </c>
    </row>
    <row r="18" spans="1:4" x14ac:dyDescent="0.25">
      <c r="A18" s="4" t="s">
        <v>47</v>
      </c>
      <c r="B18" s="2" t="s">
        <v>70</v>
      </c>
      <c r="D18" s="74"/>
    </row>
    <row r="19" spans="1:4" x14ac:dyDescent="0.25">
      <c r="C19" s="2" t="s">
        <v>45</v>
      </c>
      <c r="D19" s="75">
        <f>DPGF!E72</f>
        <v>0</v>
      </c>
    </row>
    <row r="20" spans="1:4" x14ac:dyDescent="0.25">
      <c r="A20" s="4" t="s">
        <v>48</v>
      </c>
      <c r="B20" s="2" t="s">
        <v>63</v>
      </c>
      <c r="D20" s="74"/>
    </row>
    <row r="21" spans="1:4" x14ac:dyDescent="0.25">
      <c r="C21" s="2" t="s">
        <v>232</v>
      </c>
      <c r="D21" s="75">
        <f>DPGF!E79</f>
        <v>0</v>
      </c>
    </row>
    <row r="22" spans="1:4" x14ac:dyDescent="0.25">
      <c r="A22" s="4" t="s">
        <v>49</v>
      </c>
      <c r="B22" s="2" t="s">
        <v>113</v>
      </c>
      <c r="D22" s="74"/>
    </row>
    <row r="23" spans="1:4" x14ac:dyDescent="0.25">
      <c r="C23" s="2" t="s">
        <v>233</v>
      </c>
      <c r="D23" s="75">
        <f>DPGF!E107</f>
        <v>0</v>
      </c>
    </row>
    <row r="24" spans="1:4" x14ac:dyDescent="0.25">
      <c r="A24" s="4" t="s">
        <v>50</v>
      </c>
      <c r="B24" s="2" t="s">
        <v>64</v>
      </c>
      <c r="D24" s="74"/>
    </row>
    <row r="25" spans="1:4" x14ac:dyDescent="0.25">
      <c r="C25" s="2" t="s">
        <v>234</v>
      </c>
      <c r="D25" s="75">
        <f>DPGF!E129</f>
        <v>0</v>
      </c>
    </row>
    <row r="26" spans="1:4" x14ac:dyDescent="0.25">
      <c r="A26" s="4" t="s">
        <v>52</v>
      </c>
      <c r="B26" s="2" t="s">
        <v>71</v>
      </c>
      <c r="D26" s="74"/>
    </row>
    <row r="27" spans="1:4" x14ac:dyDescent="0.25">
      <c r="A27" s="4" t="s">
        <v>53</v>
      </c>
      <c r="B27" s="2" t="s">
        <v>72</v>
      </c>
      <c r="D27" s="74"/>
    </row>
    <row r="28" spans="1:4" x14ac:dyDescent="0.25">
      <c r="C28" s="2" t="s">
        <v>289</v>
      </c>
      <c r="D28" s="75">
        <f>DPGF!E149</f>
        <v>0</v>
      </c>
    </row>
    <row r="29" spans="1:4" x14ac:dyDescent="0.25">
      <c r="A29" s="4" t="s">
        <v>54</v>
      </c>
      <c r="B29" s="2" t="s">
        <v>112</v>
      </c>
      <c r="D29" s="74"/>
    </row>
    <row r="30" spans="1:4" x14ac:dyDescent="0.25">
      <c r="A30" s="4" t="s">
        <v>55</v>
      </c>
      <c r="B30" s="2" t="s">
        <v>65</v>
      </c>
      <c r="D30" s="74"/>
    </row>
    <row r="31" spans="1:4" x14ac:dyDescent="0.25">
      <c r="C31" s="2" t="s">
        <v>288</v>
      </c>
      <c r="D31" s="75">
        <f>DPGF!E177</f>
        <v>0</v>
      </c>
    </row>
    <row r="32" spans="1:4" x14ac:dyDescent="0.25">
      <c r="A32" s="4" t="s">
        <v>56</v>
      </c>
      <c r="B32" s="2" t="s">
        <v>267</v>
      </c>
      <c r="D32" s="74"/>
    </row>
    <row r="33" spans="1:4" x14ac:dyDescent="0.25">
      <c r="C33" s="2" t="s">
        <v>57</v>
      </c>
      <c r="D33" s="75">
        <f>DPGF!E196</f>
        <v>0</v>
      </c>
    </row>
    <row r="34" spans="1:4" x14ac:dyDescent="0.25">
      <c r="A34" s="4" t="s">
        <v>226</v>
      </c>
      <c r="B34" s="2" t="s">
        <v>342</v>
      </c>
      <c r="D34" s="74"/>
    </row>
    <row r="35" spans="1:4" x14ac:dyDescent="0.25">
      <c r="C35" s="2" t="s">
        <v>235</v>
      </c>
      <c r="D35" s="75">
        <f>DPGF!E207</f>
        <v>0</v>
      </c>
    </row>
    <row r="36" spans="1:4" x14ac:dyDescent="0.25">
      <c r="A36" s="4" t="s">
        <v>58</v>
      </c>
      <c r="B36" s="2" t="s">
        <v>229</v>
      </c>
      <c r="D36" s="74"/>
    </row>
    <row r="37" spans="1:4" x14ac:dyDescent="0.25">
      <c r="C37" s="2" t="s">
        <v>236</v>
      </c>
      <c r="D37" s="75">
        <f>DPGF!E210</f>
        <v>0</v>
      </c>
    </row>
    <row r="38" spans="1:4" x14ac:dyDescent="0.25">
      <c r="A38" s="4" t="s">
        <v>227</v>
      </c>
      <c r="B38" s="2" t="s">
        <v>66</v>
      </c>
      <c r="D38" s="74"/>
    </row>
    <row r="39" spans="1:4" x14ac:dyDescent="0.25">
      <c r="C39" s="2" t="s">
        <v>57</v>
      </c>
      <c r="D39" s="75">
        <f>DPGF!E216</f>
        <v>0</v>
      </c>
    </row>
    <row r="40" spans="1:4" x14ac:dyDescent="0.25">
      <c r="A40" s="4" t="s">
        <v>228</v>
      </c>
      <c r="B40" s="2" t="s">
        <v>67</v>
      </c>
      <c r="D40" s="74"/>
    </row>
    <row r="41" spans="1:4" x14ac:dyDescent="0.25">
      <c r="C41" s="2" t="s">
        <v>237</v>
      </c>
      <c r="D41" s="75">
        <f>DPGF!E219</f>
        <v>0</v>
      </c>
    </row>
    <row r="42" spans="1:4" x14ac:dyDescent="0.25">
      <c r="D42" s="74"/>
    </row>
    <row r="43" spans="1:4" x14ac:dyDescent="0.25">
      <c r="C43" s="25" t="s">
        <v>230</v>
      </c>
      <c r="D43" s="76">
        <f>SUM(D7:D41)</f>
        <v>0</v>
      </c>
    </row>
    <row r="45" spans="1:4" x14ac:dyDescent="0.25">
      <c r="A45" s="92" t="s">
        <v>73</v>
      </c>
      <c r="B45" s="26" t="s">
        <v>111</v>
      </c>
      <c r="C45" s="24"/>
      <c r="D45" s="77"/>
    </row>
    <row r="46" spans="1:4" x14ac:dyDescent="0.25">
      <c r="A46" s="24"/>
      <c r="B46" s="24"/>
      <c r="C46" s="24"/>
      <c r="D46" s="77"/>
    </row>
    <row r="47" spans="1:4" x14ac:dyDescent="0.25">
      <c r="A47" s="27" t="s">
        <v>59</v>
      </c>
      <c r="B47" s="23" t="s">
        <v>268</v>
      </c>
      <c r="C47" s="24"/>
      <c r="D47" s="77"/>
    </row>
    <row r="48" spans="1:4" x14ac:dyDescent="0.25">
      <c r="A48" s="24"/>
      <c r="B48" s="24"/>
      <c r="C48" s="28" t="s">
        <v>269</v>
      </c>
      <c r="D48" s="78">
        <f>PSE!E42</f>
        <v>0</v>
      </c>
    </row>
    <row r="49" spans="1:4" x14ac:dyDescent="0.25">
      <c r="A49" s="27" t="s">
        <v>60</v>
      </c>
      <c r="B49" s="23" t="s">
        <v>355</v>
      </c>
      <c r="C49" s="24"/>
      <c r="D49" s="77"/>
    </row>
    <row r="50" spans="1:4" x14ac:dyDescent="0.25">
      <c r="A50" s="24"/>
      <c r="B50" s="24"/>
      <c r="C50" s="28" t="s">
        <v>270</v>
      </c>
      <c r="D50" s="78">
        <f>PSE!E57</f>
        <v>0</v>
      </c>
    </row>
  </sheetData>
  <printOptions horizontalCentered="1"/>
  <pageMargins left="0.70866141732283472" right="0.70866141732283472" top="0.74803149606299213" bottom="0.74803149606299213" header="0.31496062992125984" footer="0.31496062992125984"/>
  <pageSetup paperSize="9" scale="60" fitToHeight="0" orientation="portrait" r:id="rId1"/>
  <headerFooter>
    <oddHeader>&amp;LCRÉATION DE BUREAUX DE CONSULTATIONS MÉDICALES – CHIHC PONTARLIER&amp;C
&amp;RLOT04 ÉLECTRICITÉ – Courants forts et faibles</oddHeader>
    <oddFooter>&amp;LBET BELLUCCI&amp;CRGG – 11910.DPGF.01 – 03/03/2026&amp;R&amp;P/&amp;N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6</vt:i4>
      </vt:variant>
    </vt:vector>
  </HeadingPairs>
  <TitlesOfParts>
    <vt:vector size="12" baseType="lpstr">
      <vt:lpstr>PG</vt:lpstr>
      <vt:lpstr>Sommaire</vt:lpstr>
      <vt:lpstr>Préambule</vt:lpstr>
      <vt:lpstr>DPGF</vt:lpstr>
      <vt:lpstr>PSE</vt:lpstr>
      <vt:lpstr>RECAP</vt:lpstr>
      <vt:lpstr>DPGF!Zone_d_impression</vt:lpstr>
      <vt:lpstr>PG!Zone_d_impression</vt:lpstr>
      <vt:lpstr>Préambule!Zone_d_impression</vt:lpstr>
      <vt:lpstr>PSE!Zone_d_impression</vt:lpstr>
      <vt:lpstr>RECAP!Zone_d_impression</vt:lpstr>
      <vt:lpstr>Sommaire!Zone_d_impression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2026-03-03T11:18:35Z</dcterms:modified>
</cp:coreProperties>
</file>